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JAVNA NAROČILA\NAROČANJE, NAROČILA\VELIKA NAROČILA 4301\2024\4301-28-2024 Ureditev zelenih površin v mestu Ajdovščina\za objavo 11.10.2024\"/>
    </mc:Choice>
  </mc:AlternateContent>
  <bookViews>
    <workbookView xWindow="0" yWindow="0" windowWidth="25665" windowHeight="10455" tabRatio="770" activeTab="2"/>
  </bookViews>
  <sheets>
    <sheet name="SPLOŠNO, rekapitulacija" sheetId="20" r:id="rId1"/>
    <sheet name="2.1 VenoPilon_gradbena dela" sheetId="26" r:id="rId2"/>
    <sheet name="1_Avtocesta" sheetId="22" r:id="rId3"/>
    <sheet name="2_VenoPilon" sheetId="23" r:id="rId4"/>
    <sheet name="3_Parkirisce OŠ" sheetId="4" r:id="rId5"/>
    <sheet name="3.1.Parkirisce OŠ_gradbena dela" sheetId="25" r:id="rId6"/>
  </sheets>
  <calcPr calcId="162913" iterateDelta="1E-4"/>
  <extLst>
    <ext uri="GoogleSheetsCustomDataVersion1">
      <go:sheetsCustomData xmlns:go="http://customooxmlschemas.google.com/" r:id="rId23" roundtripDataSignature="AMtx7mh8SyrlaqVzeC3+toe+KM9syrE5Wg=="/>
    </ext>
  </extLst>
</workbook>
</file>

<file path=xl/calcChain.xml><?xml version="1.0" encoding="utf-8"?>
<calcChain xmlns="http://schemas.openxmlformats.org/spreadsheetml/2006/main">
  <c r="F23" i="26" l="1"/>
  <c r="F22" i="26"/>
  <c r="F21" i="26"/>
  <c r="F20" i="26"/>
  <c r="F11" i="26"/>
  <c r="F14" i="26" s="1"/>
  <c r="F10" i="26"/>
  <c r="F9" i="26"/>
  <c r="F25" i="26" l="1"/>
  <c r="F29" i="26" s="1"/>
  <c r="E116" i="20" s="1"/>
  <c r="E117" i="20" l="1"/>
  <c r="E118" i="20" s="1"/>
  <c r="E119" i="20" s="1"/>
  <c r="F29" i="25" l="1"/>
  <c r="F30" i="25"/>
  <c r="F42" i="25"/>
  <c r="F41" i="25" l="1"/>
  <c r="F40" i="25"/>
  <c r="F28" i="25"/>
  <c r="F23" i="25"/>
  <c r="F22" i="25"/>
  <c r="F21" i="25"/>
  <c r="F20" i="25"/>
  <c r="F27" i="25"/>
  <c r="F11" i="25"/>
  <c r="F10" i="25"/>
  <c r="F9" i="25"/>
  <c r="F24" i="25" l="1"/>
  <c r="F44" i="25"/>
  <c r="F31" i="25"/>
  <c r="F34" i="25" s="1"/>
  <c r="F35" i="25" s="1"/>
  <c r="F13" i="25"/>
  <c r="F51" i="25" l="1"/>
  <c r="E122" i="20" s="1"/>
  <c r="F45" i="25"/>
  <c r="F46" i="25" s="1"/>
  <c r="F47" i="25" s="1"/>
  <c r="F36" i="25"/>
  <c r="F37" i="25" s="1"/>
  <c r="E123" i="20" l="1"/>
  <c r="E124" i="20" l="1"/>
  <c r="E125" i="20" s="1"/>
  <c r="D93" i="20"/>
  <c r="D87" i="20"/>
  <c r="F20" i="23" l="1"/>
  <c r="F19" i="23" l="1"/>
  <c r="F18" i="23"/>
  <c r="F14" i="23"/>
  <c r="F13" i="23"/>
  <c r="F12" i="23"/>
  <c r="F14" i="22"/>
  <c r="F13" i="22"/>
  <c r="F12" i="22"/>
  <c r="F17" i="22"/>
  <c r="F16" i="22"/>
  <c r="F20" i="22" l="1"/>
  <c r="E100" i="20" s="1"/>
  <c r="F21" i="23"/>
  <c r="F15" i="23"/>
  <c r="F24" i="23" l="1"/>
  <c r="E103" i="20" l="1"/>
  <c r="F12" i="4" l="1"/>
  <c r="F14" i="4" l="1"/>
  <c r="F17" i="4" s="1"/>
  <c r="E106" i="20" l="1"/>
  <c r="E108" i="20" s="1"/>
  <c r="E109" i="20" l="1"/>
  <c r="E110" i="20" s="1"/>
  <c r="E111" i="20" s="1"/>
  <c r="E128" i="20" s="1"/>
  <c r="E127" i="20" l="1"/>
</calcChain>
</file>

<file path=xl/sharedStrings.xml><?xml version="1.0" encoding="utf-8"?>
<sst xmlns="http://schemas.openxmlformats.org/spreadsheetml/2006/main" count="304" uniqueCount="160">
  <si>
    <t>Cesta 5.maja 6A</t>
  </si>
  <si>
    <t>5270 Ajdovščina</t>
  </si>
  <si>
    <t>OBJEKT / POPIS</t>
  </si>
  <si>
    <t>C</t>
  </si>
  <si>
    <t>ZASADITVENA DELA</t>
  </si>
  <si>
    <t>D</t>
  </si>
  <si>
    <t>ODSEK</t>
  </si>
  <si>
    <t>CELOTA</t>
  </si>
  <si>
    <t>Pri delih upoštevati tudi: vertikalne in horizontlne prenose, prevoze in transporte, vsa zavarovanja okolice med izvedbo del, vsa pripravljalna in zaključna dela</t>
  </si>
  <si>
    <t>Izvajalec je dolžan pri ponudbi upoštevati vse povezane stroške, ki so potrebni za tehnično prvilno izvedbo del, ki jih ponuja v izvedbo (kot npr. razni pritrdilni material, vezni, tesnilni material, podkonstrukcija in podobno).</t>
  </si>
  <si>
    <t>ZEMELJSKA DELA</t>
  </si>
  <si>
    <t>SADILNA IN SETVENA DELA</t>
  </si>
  <si>
    <t xml:space="preserve">Sadike morajo ustrezati standardu Evropskemu tehničnemu kakovostnemu standardu za drevesnice (ENA). </t>
  </si>
  <si>
    <t xml:space="preserve">Ravnanje s sadikami - zaščita 1: rastline je porebno posaditi takoj po dobavi. Če to ni mogoče , se jih lahko uskladišči za največ 48ur. V tem času je treba rastline z enostavnimi ukrepi, kot je to naprimer z zalivanjem in s pokrivanjem, zaščititi tako, da ne bo prišlo do poškodb zaradi izsušitve, zmrzali ali pregrevanja. </t>
  </si>
  <si>
    <t>Ravnanje s sadikami - zaščita 2: ko so rastline na gradbišču je treba preprečiti, da bi se poškodovale pri prevozu in sadike se nabavijo po pogojih PZR in terminskem planu. Če predpisanih ni na voljo, mora izvajalec o spremembi obvestiti projektanta in šele z njegovim pisnim privoljenjem izvesti morebitno spremembo.</t>
  </si>
  <si>
    <t xml:space="preserve">V primeru nejasnosti veljajo navodila, kot jih določajo DIN: </t>
  </si>
  <si>
    <t>SIST DIN 18915/2013 - Uporaba rastlin pri urejanju zelenih površin - ZEMELJSKA DELA</t>
  </si>
  <si>
    <t>SIST DIN 18916/2013 - Uporaba rastlin pri urejanju zelenih površin - Rastline in saditvena dela</t>
  </si>
  <si>
    <t>SIST DIN 18918/2013 - Vegetacijska tehnika v krajinski gradnji</t>
  </si>
  <si>
    <t>SIST DIN 18919/2013 -  Uporaba rastlin pri urejanju zelenih površin - Začetno in redno vzdrževanje zelenih površin</t>
  </si>
  <si>
    <t>SAJENJE VISOKODEBELNIH DREVES</t>
  </si>
  <si>
    <t>pozicija</t>
  </si>
  <si>
    <t>opis postavke</t>
  </si>
  <si>
    <t>enota</t>
  </si>
  <si>
    <t>količina</t>
  </si>
  <si>
    <t>cena €/ enoto</t>
  </si>
  <si>
    <t>vrednost</t>
  </si>
  <si>
    <t>kos</t>
  </si>
  <si>
    <t>SKUPAJ ZASADITVENA  DELA - DREVESA</t>
  </si>
  <si>
    <t>GRMOVNICE</t>
  </si>
  <si>
    <t>ZASADITVENA DELA SKUPAJ</t>
  </si>
  <si>
    <t>VSE SKUPAJ BREZ DDV</t>
  </si>
  <si>
    <t>22% DDV</t>
  </si>
  <si>
    <t>SKUPAJ Z DDV</t>
  </si>
  <si>
    <t>V VSEH POSTAVKAH UPOŠTEVATI SPLOŠNA IN OSEBNA DOLOČILA!</t>
  </si>
  <si>
    <t>#02                                                                                                                                   SAJENJE DO TAL OBRAŠČENEGA DREVESA, na ustrezno (pred)pripravljeno talno podlago - ENOSTAVNO SAJENJE.</t>
  </si>
  <si>
    <t>#01
SAJENJE VISOKODEBELNEGA DREVESA, na ustrezno (pred)pripravljeno talno podlago - ENOSTAVNO SAJENJE.</t>
  </si>
  <si>
    <t>Humificiran grozdni mošt kot npr. Biovin prah oziroma enakovredno POTREBNO PREDLOŽITI USTREZNA DOKAZILA PROIZVAJALCEV O SESTAVI</t>
  </si>
  <si>
    <t>Organska gnojilna tableta 21g z dolgotrajnim delovanjem kot npr. Healthy start 12-8-8 ali enakovredno (3 na drevo) POTREBNO PREDLOŽITI USTREZNA DOKAZILA PROIZVAJALCEV O SESTAVI</t>
  </si>
  <si>
    <t>Prečke polovičk fi6 cm, za povezovanje kolov (3 zgoraj; po potrebi se namestijo tudi 3 - 6 prečke spodaj)</t>
  </si>
  <si>
    <t>Žeblji/vijaki za privijanje prečk na količke (primerne kvalitete, dovolj dolgi)</t>
  </si>
  <si>
    <t xml:space="preserve">ZATRAVITEV / SETEV OSNOVNE TRAVNE MEŠANICE </t>
  </si>
  <si>
    <t>nepredvidena dela 10%</t>
  </si>
  <si>
    <t>DOBAVA, DOSTAVA in ZASADITEV - DREVO LISTAVEC/IGLAVEC (latinsko ime), drevesna sadika s koreninsko grudo, višina drevesne sadike 200-250 cm, do tal obraščeno drevo
(drevo mora imeti kvalitetno razvit in dovolj velik koreninski sistem; zaželena je enovrhatost; do tal obraščena sadika; krošnja z ustrezno razporejenimi vejami; brez prisotne vrasle skorje v rogovilah; brez vidnih škodljivih biotskih dejavnikov; brez novih/svežih poškodb/rezov v območju debla).</t>
  </si>
  <si>
    <t>Zalivalni obroč za do tal obrasla drevesa, kapacitete cca. 50l ali enakovredno (npr. Treegator)</t>
  </si>
  <si>
    <t>DOLOČILA ZA VSE DREVESNE SADIKE DO TAL OBRAŠČENEGA DREVESA SKUPAJ  Z VKLJUČENIM SADILNIM MATERIALOM:</t>
  </si>
  <si>
    <t>DOLOČILA ZA VSE VISOKODEBELNE SADIKE S KORENINSKO GRUDO SKUPAJ  Z VKLJUČENIM SADILNIM MATERIALOM:</t>
  </si>
  <si>
    <t>Humificiran grozdni mošt kot npr. Biovin prah oziroma enakovredno POTREBNO PREDLOŽITI USTREZNA DOKAZILA PROIZVAJALCEV O SESTAVI.</t>
  </si>
  <si>
    <t>Organska gnojilna tableta 21g z dolgotrajnim delovanjem kot npr. Healthy start 12-8-8 ali enakovredno (3 na drevo) POTREBNO PREDLOŽITI USTREZNA DOKAZILA PROIZVAJALCEV O SESTAVI.</t>
  </si>
  <si>
    <t>SPLOŠNA IN POSEBNA DOLOČILA ZASADITVENIH DEL SE UPOŠTEVAJO V CELOTI!</t>
  </si>
  <si>
    <t>Prečke polovičk fi6 cm, za povezovanje kolov (3 zgoraj; po potrebi se namestijo tudi 3 - 6 prečke spodaj).</t>
  </si>
  <si>
    <t>Izvajalec je dolžan pri sestavi ponudbe in izvajanju del upoštevati vse grafične in tekstualne dele projekta, v primeru tiskarskih napak in neskladij v projektu je dolžan na to opozoriti projektanta pred oddajo ponudbe oz. izvedbo!</t>
  </si>
  <si>
    <t>OPOMBE</t>
  </si>
  <si>
    <t xml:space="preserve">Povsod, kjer je izkopana zemlja I.kvalitete se jo ponovno porabi za zasip sadilnih jam. Kjer jo primankuje se doda humus. </t>
  </si>
  <si>
    <t>SKUPAJ</t>
  </si>
  <si>
    <t xml:space="preserve">Pri odstranitvi travne ruše skupaj z zgornjo plastjo zemljine (živica) se zemljino deponira na začasno mesto in ponovno uporabi kolikor je mogoče. </t>
  </si>
  <si>
    <t>Investitor si pridružuje pravico do spremembe lokacije  zasaditve znotraj mesta Ajdovščina, če se ugotovi, da zasaditev na predlagani lokaciji ni možna! (npr. poseg na lastniške parcele, drugačno stanje v naravi!)</t>
  </si>
  <si>
    <t>Pred pričetkom del je treba vse opise, mere, količine in obdelave kontrolirati po zadnjeveljavnih načrtih, detajlih in opisih ter preveriti dejanske izmere in razmere na terenu.</t>
  </si>
  <si>
    <t>Izvajalec sadilnih in setvenih del je odgovoren za garancijo na sadilni material 1 leto. Začetno vzdrževanje ni ponudba povpraševanja!</t>
  </si>
  <si>
    <t>Zalivalna vreča za visokodebelna drevesa, kapacitete cca. 75l ali enakovredno (npr. Treegator)</t>
  </si>
  <si>
    <r>
      <rPr>
        <sz val="8"/>
        <color rgb="FF000000"/>
        <rFont val="Calibri"/>
        <family val="2"/>
      </rPr>
      <t xml:space="preserve">
Izkop ustrezno široke in ne preveč globoke sadilne luknje (ponovna uporaba izkopane zemlje). Predhodna preveritev globine nahajanja prve stranske korenine na drevesni sadiki in prilagoditev izkopa in sajenja (!). Po potrebi se z lopato/motiko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se izvede pod kotom in izven koreninske grude (upošteva se smer vetra). Privez drevesa na oporni kol. Kola se ne zabija v koreninsko grudo). Po potrebi razplaniranje</t>
    </r>
    <r>
      <rPr>
        <sz val="8"/>
        <rFont val="Calibri"/>
        <family val="2"/>
      </rPr>
      <t xml:space="preserve"> ali odstranitev (odvoz) odvečne zemlje ali rastlinskih delov. V širini cca. 80-100cm od debla se izvede posip zastirke </t>
    </r>
    <r>
      <rPr>
        <sz val="8"/>
        <color rgb="FF000000"/>
        <rFont val="Calibri"/>
        <family val="2"/>
      </rPr>
      <t xml:space="preserve">(pri tem mora deblo ostati prosto). Čiščenje lokacije po zaključenih saditvenih delih.  Namesti se </t>
    </r>
    <r>
      <rPr>
        <sz val="8"/>
        <rFont val="Calibri"/>
        <family val="2"/>
      </rPr>
      <t xml:space="preserve"> zalivalni obroč (če se ne namesti, se ga </t>
    </r>
    <r>
      <rPr>
        <sz val="8"/>
        <color rgb="FF000000"/>
        <rFont val="Calibri"/>
        <family val="2"/>
      </rPr>
      <t>začasno deponira pri koncesionarju). Izvede se naj prvo zalivanje (prilagodi se vremenskim razmeram, času sajenja, ipd.; cca. 30-50 l na drevo; strošek vode ni vštet v ceno storitve sajenja drevesa).</t>
    </r>
  </si>
  <si>
    <t>Dobava, dostava in zatravitev osnovne travne mešanice:
Sestava: Lolium perenne 'Rokade' 25%, Lolium perenne 'Platinum' 25%, Festuca rossa 'Sergei' 30%, Festuca rossa tric. 'Samantha' 10%, Poa pratensis 'Appalachian' 10%.
Priporočen odmerek semena: 35-40 g/m2. Priporočljivo za javne in zasebne vrtove, parke, gredice. Dobra, kompaktna trava, z ozkimi listi, svetlo zelene barve. Agresivna do plevela. Hitro ustvari trato, ki se lahko prilagodi različnim pedoklimatskim pogojem; zahteva zmerno vzdrževanje. Bogate sorte endofitov proizvajajo trato, ki je odporna na zunanje patogene.</t>
  </si>
  <si>
    <t>OZELENITEV JAVNIH POVRŠIN V AJDOVŠČINI IN NJENI OKOLICI - AVTOCESTA</t>
  </si>
  <si>
    <t>Sorbus aria (Mokovec)</t>
  </si>
  <si>
    <t>Ostrya carpinifolia (Črni gaber)</t>
  </si>
  <si>
    <t>Acer platanoides Cleveland (Ostrolistni javor)</t>
  </si>
  <si>
    <r>
      <t>Pinus sylvestris (Rdeči bor)</t>
    </r>
    <r>
      <rPr>
        <b/>
        <sz val="10"/>
        <color rgb="FF000000"/>
        <rFont val="Calibri"/>
        <family val="2"/>
        <charset val="238"/>
      </rPr>
      <t xml:space="preserve"> - obraščen do tal</t>
    </r>
  </si>
  <si>
    <r>
      <t xml:space="preserve">Populus nigra Italica(Jagned ali laški topol) </t>
    </r>
    <r>
      <rPr>
        <b/>
        <sz val="10"/>
        <color rgb="FF000000"/>
        <rFont val="Calibri"/>
        <family val="2"/>
        <charset val="238"/>
      </rPr>
      <t>- obraščen do tal</t>
    </r>
  </si>
  <si>
    <r>
      <rPr>
        <b/>
        <sz val="15"/>
        <color rgb="FF000000"/>
        <rFont val="Calibri"/>
        <family val="2"/>
        <charset val="238"/>
      </rPr>
      <t>OBČINA AJDOVŠČINA</t>
    </r>
    <r>
      <rPr>
        <b/>
        <sz val="10"/>
        <color rgb="FF000000"/>
        <rFont val="Calibri"/>
        <family val="2"/>
        <charset val="238"/>
      </rPr>
      <t xml:space="preserve">
</t>
    </r>
  </si>
  <si>
    <t>Tilia Cordata - Lipovec</t>
  </si>
  <si>
    <t>Acer monspessulanum - (Trokrpi javor)</t>
  </si>
  <si>
    <t>Fraxinus ornus 'Louisa Lady' - (Mali jesen Louisa Lady)</t>
  </si>
  <si>
    <t>Viburnum opulus 'Roseum' - Brogovita Roseum</t>
  </si>
  <si>
    <t>SAJENJE GRMOVNIC</t>
  </si>
  <si>
    <t>SKUPNO</t>
  </si>
  <si>
    <t>OZELENITEV JAVNIH POVRŠIN V AJDOVŠČINI            3. FAZA</t>
  </si>
  <si>
    <t>Vsa zemeljska dela pri saditvi so vključena pri postavki zasaditve.</t>
  </si>
  <si>
    <t>Pred vgradnjo sadik je potreben strokovni nadzor - arboristični nadzor. Izvaja ga usposobljen strokovnjak in preveri količine, kakovost sadik in ravnanje s sadikami. Neustrezne sadike se zavrne!</t>
  </si>
  <si>
    <r>
      <t xml:space="preserve">
Izkop ustrezno široke in ne preveč globoke sadilne luknje (ponovna uporaba izkopane zemlje). Predhodna preveritev globine nahajanja prve stranske korenine na drevesni sadiki in prilagoditev izkopa in sajenja (!). Po potrebi se z lopato/motiko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Kolov se ne zabija v koreninsko grudo). Po potrebi razplaniranje ali odstranitev (odvoz) odvečne zemlje ali rastlinskih delov na začasno deponijo. V širini cca. 80-100 cm od debla se izvede posip zastirke (pri tem mora deblo ostati prosto</t>
    </r>
    <r>
      <rPr>
        <sz val="8"/>
        <rFont val="Calibri"/>
        <family val="2"/>
      </rPr>
      <t xml:space="preserve">). Zastirka pri drevesih se izdela iz 8cm posipa drobljenca, kamenčki 2-4mm. </t>
    </r>
    <r>
      <rPr>
        <sz val="8"/>
        <color rgb="FFFF0000"/>
        <rFont val="Calibri"/>
        <family val="2"/>
      </rPr>
      <t xml:space="preserve"> </t>
    </r>
    <r>
      <rPr>
        <sz val="8"/>
        <color rgb="FF000000"/>
        <rFont val="Calibri"/>
        <family val="2"/>
      </rPr>
      <t xml:space="preserve">Čiščenje lokacije po zaključenih saditvenih delih. Na deblo se ustrezno namesti t.i. bel premaz za zaščito mestnih dreves pred sončnim ožigom skorje. Po namestitvi belega premaza namesti zalivalna vreča (če se ne namesti, se jo začasno deponira pri vzdrževalcu). 
Izvede se naj prvo zalivanje (prilagodi se vremenskim razmeram, času sajenja, ipd.; cca. 50-80 l na drevo; strošek vode ni vštet v ceno storitve sajenja drevesa). </t>
    </r>
  </si>
  <si>
    <t>Zastirka iz peska/drobljenca; debelina sloja cca. 6 - 8 cm (v območju lokacije drevesa se naj ne uporabljajo filci in folije -  sčasoma povzročajo anorganske pogoje)</t>
  </si>
  <si>
    <t>Širši trakovi za privezovanje rastlin na kole (odporen na vremenske razmere)</t>
  </si>
  <si>
    <t>Zastirka iz peska/drobljenca; debelina sloja cca. 6 - 8 cm (v območju lokacije drevesa se naj ne uporabljajo filci in folije - sčasoma povzročajo anorganske pogoje)</t>
  </si>
  <si>
    <r>
      <t>Pinus sylvestris (Rdeči bor)</t>
    </r>
    <r>
      <rPr>
        <b/>
        <sz val="10"/>
        <color rgb="FF000000"/>
        <rFont val="Calibri"/>
        <family val="2"/>
        <charset val="238"/>
      </rPr>
      <t xml:space="preserve"> </t>
    </r>
  </si>
  <si>
    <t>1 - OB AVTOCESTI AJDOVŠČINA</t>
  </si>
  <si>
    <t>V VSEH POSTAVKAH UPOŠTEVATI SPLOŠNA IN POSEBNA DOLOČILA!</t>
  </si>
  <si>
    <t xml:space="preserve">Populus nigra Italica(Jagned ali laški topol) </t>
  </si>
  <si>
    <t>A</t>
  </si>
  <si>
    <t>SKUPAJ ZASADITVENA DELA Z DDV</t>
  </si>
  <si>
    <t>B</t>
  </si>
  <si>
    <t>SKUPAJ ZASADITVENA  DELA - GRMOVNICE</t>
  </si>
  <si>
    <t xml:space="preserve">Nabava sadik grmovnic s transportom do mesta vsaditve in sajenje. Postavka vključuje: izkop sadilne jame (velikost sadilne jame je 1,5Xpremer bale, gnojenje in prvo zalivanje). Ponuja se sadike v predpisani velikost sadike - lonec C3, velikost rastline 40-60cm. Upoštevati vse zahteve relevantnih standardov DIN (18915, 18916, 18917, 18918, 18919). Dodajanje humusa je vključeno pri zemeljskih delih. </t>
  </si>
  <si>
    <t>REKAPITULACIJA</t>
  </si>
  <si>
    <t xml:space="preserve">SKUPAJ ZASADITVENA  DELA </t>
  </si>
  <si>
    <t>Prunus laurocerasus 'Novita' (Lovorikovec)</t>
  </si>
  <si>
    <t>ZASADITEV OB AVTOCESTI</t>
  </si>
  <si>
    <t>ZASADITEV SŠ VENA PILON</t>
  </si>
  <si>
    <t>ZASADITEV PARKIRIŠČE OŠ DANILA LOKARJA</t>
  </si>
  <si>
    <t>DREVESA</t>
  </si>
  <si>
    <t>SKUPAJ OZELENITEV 3.FAZA</t>
  </si>
  <si>
    <t>2- SREDNJA ŠOLA VENA PILON</t>
  </si>
  <si>
    <t>ODSTRANITVENA DELA</t>
  </si>
  <si>
    <t>B.1</t>
  </si>
  <si>
    <t>ODSTRANITEV VEGETACIJE</t>
  </si>
  <si>
    <t>m3</t>
  </si>
  <si>
    <t>SKUPAJ ODSTRANITEV VEGETACIJE</t>
  </si>
  <si>
    <t>B.2</t>
  </si>
  <si>
    <t xml:space="preserve">OSTALA RUŠITVENA DELA </t>
  </si>
  <si>
    <t>SKUPAJ RUŠITVENA DELA</t>
  </si>
  <si>
    <t>ODSTRANITVENA in RUŠITVENA DELA SKUPAJ</t>
  </si>
  <si>
    <t>ZEMELJSKA IN OSTALA DELA</t>
  </si>
  <si>
    <t>m2</t>
  </si>
  <si>
    <t>A.</t>
  </si>
  <si>
    <t>PREDDELA IN PRIPRAVLJALNA DELA</t>
  </si>
  <si>
    <t>kpl</t>
  </si>
  <si>
    <t>OPOMBA: Vsa količina zemeljskega materiala se poračuna glede na stanje na terenu!</t>
  </si>
  <si>
    <t>SKUPAJ PREDDELA IN PRIPRAVLJALNA DELA</t>
  </si>
  <si>
    <t>Zakoličbene točke dreves</t>
  </si>
  <si>
    <t>ODSTRANITEV OBSTOJEČIH DREVES</t>
  </si>
  <si>
    <t>3 - PARKIRIŠČE OŠ Danila Lokarja</t>
  </si>
  <si>
    <t>3.1 - PARKIRIŠČE OŠ Danila Lokarja</t>
  </si>
  <si>
    <t>kom</t>
  </si>
  <si>
    <t>Strojni posek  šibja z ročno motorno žago z zlaganjem v deponijo in odvozom</t>
  </si>
  <si>
    <t>Odkop panjev dreves do Fi 25 z nakladanjem na kamion in odvozom v deponijo</t>
  </si>
  <si>
    <t>Planiranje zemljine po odvozu dreves</t>
  </si>
  <si>
    <t>ZEMELJSKA DELA SKUPAJ</t>
  </si>
  <si>
    <t>Strojno čiščenje obstoječega zemeljskega jarka srednje širine dna 1.35m in globine 0.80m, s košnjo, poglabljanjem in planiranjem v terenu III. in IV ktg., z nalaganjem odvišnega materiala na kamion in odvozom na deponijo na razdaljo do 15,0 km, s predajo pooblaščenemu prevzemniku. V ceni so zajeta vsa dodatna in zaščitna dela. Obračun po dejansko izvedenih delih. 36m2*0.8m</t>
  </si>
  <si>
    <t>Rezanje asfaltne plasti s talno
diamantno žago, debeline do 10 cm ter odvoz na lokalno deponijo na m2</t>
  </si>
  <si>
    <t>Dobava in postavitev betonskih robnikov 5,5X100X20cm robniki skupaj z betoniranjem. Skupna dolžina robnikov 71m</t>
  </si>
  <si>
    <t>Dobava in postavitev BETONSKI ROBNIK 15 ODTOČNI 15X100X24,5cm  (betonski robnik z luknjo, ki omogoča iztekanje vode) robniki skupaj z betoniranjem skupna dolžina 71m.</t>
  </si>
  <si>
    <t>Zavarovanje gradbišča</t>
  </si>
  <si>
    <t>Izdelava varnostnega načrta in koordinacija iz varstva pri delu</t>
  </si>
  <si>
    <t>GRADBENA DELA PARKIRIŠČE OŠ DANILA LOKARJA</t>
  </si>
  <si>
    <t>Viburnum plicatum ‘Grandiflorum’</t>
  </si>
  <si>
    <t>Planiranje zelenih površin po končanju del z humusom iz gradbiščne deponije.  41m2</t>
  </si>
  <si>
    <t>Dobava in sajenje semen trave 41 m2</t>
  </si>
  <si>
    <t>3.1</t>
  </si>
  <si>
    <t>ZASADITVENA DELA -  3. FAZA</t>
  </si>
  <si>
    <t>GRADBENA DELA - 3. FAZA</t>
  </si>
  <si>
    <t>Strojni posek dreves z odžaganjem vej, razžaganjem debel in odvozom na deponijo, premer drevesa do 20cm</t>
  </si>
  <si>
    <r>
      <t>DOBAVA HUMUSA IN HUMUZIRANJE  - vrtna zemlja I. KATEGORIJE V GLOBINI 0.8m in širini 1.35m, površina 4</t>
    </r>
    <r>
      <rPr>
        <sz val="10"/>
        <color rgb="FF000000"/>
        <rFont val="Calibri"/>
        <family val="2"/>
      </rPr>
      <t>1m2</t>
    </r>
  </si>
  <si>
    <t>PREDDELA, ODSTRANITVENA IN ZEMELJSKA DELA SKUPAJ</t>
  </si>
  <si>
    <t>DREVO IGLAVEC, drevesna sadika s koreninsko grudo, 200-250 cm, do tal obraščeno drevo.</t>
  </si>
  <si>
    <t>DREVO LISTAVEC, drevesna sadika s koreninsko grudo,  obseg debla 12/14 cm, do tal obraščeno drevo</t>
  </si>
  <si>
    <t>*Osnovni beli premaz za zaščito debel dreves LX60 1l ali enakovredno POTREBNO PREDLOŽITI USTREZNA DOKAZILA PROIZVAJALCEV O SESTAVI
cca. do 70g za drevo z obsegom debla 12/14cm (površina za nanos cca 0,34 m2).</t>
  </si>
  <si>
    <t>*Glavni beli premaz za zaščito debel dreves Arbo Flex 5kg ali enakovredno POTREBNO PREDLOŽITI USTREZNA DOKAZILA PROIZVAJALCEV O SESTAVI
cca. do 350 g za drevo z obsegom debla 12/14cm (površina za nanos cca 0,34 m2).</t>
  </si>
  <si>
    <t>DREVO LISTAVEC, drevesna sadika s koreninsko grudo,  obseg debla 12/14 cm, visokodebelno drevo.</t>
  </si>
  <si>
    <t>DOBAVA, DOSTAVA in ZASADITEV - DREVO LISTAVEC (latinsko ime), drevesna sadika s koreninsko grudo, obseg debla 12/14cm,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</si>
  <si>
    <t>*Osnovni beli premaz za zaščito debel dreves LX60 1l ali enakovredno POTREBNO PREDLOŽITI USTREZNA DOKAZILA PROIZVAJALCEV O SESTAVI
cca. do 70g za drevo z obsegom debla 12/14cm (površina za nanos cca 0,34 m2)</t>
  </si>
  <si>
    <t>Ošiljen okrogli kol fi6cm, višine 250 cm (obstojnost vsaj 2 leti)</t>
  </si>
  <si>
    <t>OBRAŠČENI DO TAL</t>
  </si>
  <si>
    <t>VISOKODEBELNA SADIKA</t>
  </si>
  <si>
    <t>SKUPAJ BREZ DDV</t>
  </si>
  <si>
    <t>2.1 - SREDNJA ŠOLA VENA PILON</t>
  </si>
  <si>
    <t>Strojni posek dreves z odžaganjem vej, razžaganjem debel in odvozom na deponijo - premer debel do max. 50cm (odstranitev po elaboratu odstranitve)</t>
  </si>
  <si>
    <t>PREDDELA IN ODSTRANITVENA DELA SKUPAJ</t>
  </si>
  <si>
    <t>2.1</t>
  </si>
  <si>
    <t>GRADBENA DELA SŠ VENA PILON</t>
  </si>
  <si>
    <t>9,5% DDV</t>
  </si>
  <si>
    <t>Odstranitev panjev dreves z frezanjem in odvozom v deponijo</t>
  </si>
  <si>
    <t>Ošiljeni okrogli kol fi6cm - 3X kol na drevo, višine 250 cm (obstojnost vsaj 2 leti)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</si>
</sst>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1]"/>
  </numFmts>
  <fonts count="56" x14ac:knownFonts="1">
    <font>
      <sz val="11"/>
      <color rgb="FF000000"/>
      <name val="Calibri"/>
      <scheme val="minor"/>
    </font>
    <font>
      <sz val="11"/>
      <color rgb="FF000000"/>
      <name val="Calibri"/>
      <family val="2"/>
    </font>
    <font>
      <b/>
      <sz val="10"/>
      <color rgb="FF000000"/>
      <name val="Calibri"/>
      <family val="2"/>
    </font>
    <font>
      <u/>
      <sz val="11"/>
      <color rgb="FF000000"/>
      <name val="Calibri"/>
      <family val="2"/>
    </font>
    <font>
      <b/>
      <sz val="12"/>
      <color rgb="FF000000"/>
      <name val="Calibri"/>
      <family val="2"/>
    </font>
    <font>
      <sz val="10"/>
      <color rgb="FF000000"/>
      <name val="Calibri"/>
      <family val="2"/>
    </font>
    <font>
      <b/>
      <sz val="8"/>
      <color rgb="FF000000"/>
      <name val="Calibri"/>
      <family val="2"/>
    </font>
    <font>
      <sz val="10"/>
      <color theme="1"/>
      <name val="Calibri"/>
      <family val="2"/>
    </font>
    <font>
      <sz val="10"/>
      <color theme="1"/>
      <name val="Arial"/>
      <family val="2"/>
    </font>
    <font>
      <b/>
      <sz val="10"/>
      <color theme="1"/>
      <name val="Calibri"/>
      <family val="2"/>
    </font>
    <font>
      <sz val="10"/>
      <color rgb="FF000000"/>
      <name val="Calibri"/>
      <family val="2"/>
    </font>
    <font>
      <sz val="10"/>
      <color theme="1"/>
      <name val="Calibri"/>
      <family val="2"/>
    </font>
    <font>
      <b/>
      <sz val="10"/>
      <color rgb="FF000000"/>
      <name val="Calibri"/>
      <family val="2"/>
    </font>
    <font>
      <sz val="10"/>
      <color theme="1"/>
      <name val="Calibri"/>
      <family val="2"/>
      <scheme val="minor"/>
    </font>
    <font>
      <sz val="10"/>
      <color rgb="FF000000"/>
      <name val="Calibri"/>
      <family val="2"/>
      <scheme val="minor"/>
    </font>
    <font>
      <sz val="11"/>
      <color rgb="FF000000"/>
      <name val="Calibri"/>
      <family val="2"/>
      <scheme val="minor"/>
    </font>
    <font>
      <b/>
      <sz val="12"/>
      <color rgb="FF000000"/>
      <name val="Calibri"/>
      <family val="2"/>
    </font>
    <font>
      <b/>
      <sz val="10"/>
      <color theme="1"/>
      <name val="Calibri"/>
      <family val="2"/>
    </font>
    <font>
      <sz val="8"/>
      <color rgb="FF000000"/>
      <name val="Calibri"/>
      <family val="2"/>
    </font>
    <font>
      <sz val="8"/>
      <name val="Calibri"/>
      <family val="2"/>
    </font>
    <font>
      <sz val="8"/>
      <color rgb="FFFF0000"/>
      <name val="Calibri"/>
      <family val="2"/>
    </font>
    <font>
      <b/>
      <sz val="11"/>
      <color rgb="FF000000"/>
      <name val="Calibri"/>
      <family val="2"/>
      <scheme val="minor"/>
    </font>
    <font>
      <b/>
      <sz val="10"/>
      <color rgb="FF000000"/>
      <name val="Calibri"/>
      <family val="2"/>
      <charset val="238"/>
    </font>
    <font>
      <sz val="11"/>
      <color rgb="FF000000"/>
      <name val="Calibri"/>
      <family val="2"/>
      <charset val="238"/>
      <scheme val="minor"/>
    </font>
    <font>
      <sz val="11"/>
      <color rgb="FF000000"/>
      <name val="Calibri"/>
      <family val="2"/>
      <charset val="238"/>
    </font>
    <font>
      <b/>
      <sz val="15"/>
      <color rgb="FF000000"/>
      <name val="Calibri"/>
      <family val="2"/>
      <charset val="238"/>
    </font>
    <font>
      <u/>
      <sz val="11"/>
      <color rgb="FF000000"/>
      <name val="Calibri"/>
      <family val="2"/>
      <charset val="238"/>
    </font>
    <font>
      <b/>
      <sz val="12"/>
      <color rgb="FF000000"/>
      <name val="Calibri"/>
      <family val="2"/>
      <charset val="238"/>
    </font>
    <font>
      <b/>
      <sz val="14"/>
      <color rgb="FF000000"/>
      <name val="Calibri"/>
      <family val="2"/>
    </font>
    <font>
      <b/>
      <u/>
      <sz val="10"/>
      <color rgb="FF000000"/>
      <name val="Calibri"/>
      <family val="2"/>
    </font>
    <font>
      <b/>
      <u/>
      <sz val="14"/>
      <color rgb="FF000000"/>
      <name val="Calibri"/>
      <family val="2"/>
    </font>
    <font>
      <b/>
      <u/>
      <sz val="12"/>
      <color rgb="FF000000"/>
      <name val="Calibri"/>
      <family val="2"/>
    </font>
    <font>
      <b/>
      <sz val="10"/>
      <color theme="1"/>
      <name val="Calibri"/>
      <family val="2"/>
      <scheme val="minor"/>
    </font>
    <font>
      <b/>
      <sz val="12"/>
      <color rgb="FF000000"/>
      <name val="Calibri"/>
      <family val="2"/>
      <scheme val="minor"/>
    </font>
    <font>
      <sz val="10"/>
      <color theme="1"/>
      <name val="Arial"/>
      <family val="2"/>
    </font>
    <font>
      <sz val="10"/>
      <color theme="1"/>
      <name val="Calibri"/>
      <family val="2"/>
      <charset val="238"/>
      <scheme val="minor"/>
    </font>
    <font>
      <sz val="10"/>
      <color indexed="8"/>
      <name val="Calibri"/>
      <family val="2"/>
      <charset val="238"/>
    </font>
    <font>
      <b/>
      <sz val="10"/>
      <color indexed="8"/>
      <name val="Calibri"/>
      <family val="2"/>
    </font>
    <font>
      <b/>
      <sz val="10"/>
      <color indexed="8"/>
      <name val="Calibri"/>
      <family val="2"/>
      <charset val="238"/>
    </font>
    <font>
      <sz val="10"/>
      <name val="Arial CE"/>
      <family val="2"/>
      <charset val="238"/>
    </font>
    <font>
      <b/>
      <sz val="10"/>
      <name val="Calibri"/>
      <family val="2"/>
      <charset val="238"/>
    </font>
    <font>
      <b/>
      <sz val="10"/>
      <name val="Arial CE"/>
      <family val="2"/>
      <charset val="238"/>
    </font>
    <font>
      <sz val="10"/>
      <name val="Calibri"/>
      <family val="2"/>
      <charset val="238"/>
      <scheme val="minor"/>
    </font>
    <font>
      <b/>
      <sz val="10"/>
      <color rgb="FF000000"/>
      <name val="Calibri"/>
      <family val="2"/>
      <scheme val="minor"/>
    </font>
    <font>
      <sz val="10"/>
      <color indexed="8"/>
      <name val="Calibri"/>
      <family val="2"/>
    </font>
    <font>
      <u/>
      <sz val="10"/>
      <color rgb="FF000000"/>
      <name val="Calibri"/>
      <family val="2"/>
    </font>
    <font>
      <sz val="10"/>
      <color rgb="FF000000"/>
      <name val="Calibri"/>
      <family val="2"/>
      <charset val="238"/>
      <scheme val="minor"/>
    </font>
    <font>
      <sz val="10"/>
      <color rgb="FFFF0000"/>
      <name val="Calibri"/>
      <family val="2"/>
      <charset val="238"/>
    </font>
    <font>
      <sz val="10"/>
      <color rgb="FFFF0000"/>
      <name val="Calibri"/>
      <family val="2"/>
      <scheme val="minor"/>
    </font>
    <font>
      <sz val="10"/>
      <color rgb="FFFF0000"/>
      <name val="Calibri"/>
      <family val="2"/>
    </font>
    <font>
      <b/>
      <u/>
      <sz val="14"/>
      <color rgb="FFFF0000"/>
      <name val="Calibri"/>
      <family val="2"/>
    </font>
    <font>
      <b/>
      <sz val="10"/>
      <color rgb="FFFF0000"/>
      <name val="Calibri"/>
      <family val="2"/>
    </font>
    <font>
      <b/>
      <u/>
      <sz val="10"/>
      <color rgb="FFFF0000"/>
      <name val="Calibri"/>
      <family val="2"/>
    </font>
    <font>
      <sz val="11"/>
      <color rgb="FFFF0000"/>
      <name val="Calibri"/>
      <family val="2"/>
      <scheme val="minor"/>
    </font>
    <font>
      <sz val="11"/>
      <color rgb="FFFF0000"/>
      <name val="Calibri"/>
      <family val="2"/>
    </font>
    <font>
      <b/>
      <sz val="10"/>
      <color rgb="FFFF0000"/>
      <name val="Calibri"/>
      <family val="2"/>
      <charset val="238"/>
    </font>
  </fonts>
  <fills count="13">
    <fill>
      <patternFill patternType="none"/>
    </fill>
    <fill>
      <patternFill patternType="gray125"/>
    </fill>
    <fill>
      <patternFill patternType="solid">
        <fgColor rgb="FFD8D8D8"/>
        <bgColor rgb="FFD8D8D8"/>
      </patternFill>
    </fill>
    <fill>
      <patternFill patternType="solid">
        <fgColor rgb="FFECECEC"/>
        <bgColor rgb="FFECECEC"/>
      </patternFill>
    </fill>
    <fill>
      <patternFill patternType="solid">
        <fgColor rgb="FFBFBFBF"/>
        <bgColor rgb="FFBFBFBF"/>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theme="6" tint="0.79998168889431442"/>
        <bgColor indexed="64"/>
      </patternFill>
    </fill>
    <fill>
      <patternFill patternType="solid">
        <fgColor theme="0" tint="-0.249977111117893"/>
        <bgColor indexed="31"/>
      </patternFill>
    </fill>
    <fill>
      <patternFill patternType="solid">
        <fgColor indexed="9"/>
        <bgColor indexed="64"/>
      </patternFill>
    </fill>
    <fill>
      <patternFill patternType="solid">
        <fgColor theme="9" tint="0.79998168889431442"/>
        <bgColor indexed="64"/>
      </patternFill>
    </fill>
    <fill>
      <patternFill patternType="solid">
        <fgColor theme="0" tint="-0.249977111117893"/>
        <bgColor rgb="FFD8D8D8"/>
      </patternFill>
    </fill>
  </fills>
  <borders count="27">
    <border>
      <left/>
      <right/>
      <top/>
      <bottom/>
      <diagonal/>
    </border>
    <border>
      <left/>
      <right/>
      <top style="thin">
        <color rgb="FF000000"/>
      </top>
      <bottom style="thin">
        <color rgb="FF000000"/>
      </bottom>
      <diagonal/>
    </border>
    <border>
      <left/>
      <right/>
      <top/>
      <bottom style="thin">
        <color rgb="FF000000"/>
      </bottom>
      <diagonal/>
    </border>
    <border>
      <left/>
      <right/>
      <top style="thin">
        <color rgb="FF000000"/>
      </top>
      <bottom style="medium">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rgb="FF000000"/>
      </bottom>
      <diagonal/>
    </border>
  </borders>
  <cellStyleXfs count="2">
    <xf numFmtId="0" fontId="0" fillId="0" borderId="0"/>
    <xf numFmtId="0" fontId="39" fillId="0" borderId="5"/>
  </cellStyleXfs>
  <cellXfs count="355">
    <xf numFmtId="0" fontId="0" fillId="0" borderId="0" xfId="0"/>
    <xf numFmtId="0" fontId="2" fillId="0" borderId="0" xfId="0" applyFont="1" applyAlignment="1">
      <alignment wrapText="1"/>
    </xf>
    <xf numFmtId="0" fontId="1" fillId="0" borderId="0" xfId="0" applyFont="1" applyAlignment="1">
      <alignment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right"/>
    </xf>
    <xf numFmtId="2" fontId="1" fillId="0" borderId="1" xfId="0" applyNumberFormat="1" applyFont="1" applyBorder="1"/>
    <xf numFmtId="4" fontId="1" fillId="0" borderId="1" xfId="0" applyNumberFormat="1" applyFont="1" applyBorder="1"/>
    <xf numFmtId="0" fontId="3" fillId="2" borderId="2" xfId="0" applyFont="1" applyFill="1" applyBorder="1"/>
    <xf numFmtId="0" fontId="4" fillId="2" borderId="2" xfId="0" applyFont="1" applyFill="1" applyBorder="1" applyAlignment="1">
      <alignment wrapText="1"/>
    </xf>
    <xf numFmtId="0" fontId="1" fillId="2" borderId="2" xfId="0" applyFont="1" applyFill="1" applyBorder="1" applyAlignment="1">
      <alignment horizontal="right"/>
    </xf>
    <xf numFmtId="2" fontId="1" fillId="2" borderId="2" xfId="0" applyNumberFormat="1" applyFont="1" applyFill="1" applyBorder="1"/>
    <xf numFmtId="4" fontId="1" fillId="2" borderId="2" xfId="0" applyNumberFormat="1" applyFont="1" applyFill="1" applyBorder="1"/>
    <xf numFmtId="0" fontId="4" fillId="2" borderId="4" xfId="0" applyFont="1" applyFill="1" applyBorder="1" applyAlignment="1">
      <alignment wrapText="1"/>
    </xf>
    <xf numFmtId="0" fontId="6" fillId="0" borderId="0" xfId="0" applyFont="1" applyAlignment="1">
      <alignment vertical="top" wrapText="1"/>
    </xf>
    <xf numFmtId="0" fontId="4" fillId="0" borderId="1" xfId="0" applyFont="1" applyBorder="1" applyAlignment="1">
      <alignment wrapText="1"/>
    </xf>
    <xf numFmtId="4" fontId="7" fillId="3" borderId="6" xfId="0" applyNumberFormat="1" applyFont="1" applyFill="1" applyBorder="1" applyAlignment="1">
      <alignment horizontal="left"/>
    </xf>
    <xf numFmtId="4" fontId="7" fillId="3" borderId="7" xfId="0" applyNumberFormat="1" applyFont="1" applyFill="1" applyBorder="1" applyAlignment="1">
      <alignment horizontal="left"/>
    </xf>
    <xf numFmtId="4" fontId="7" fillId="3" borderId="7" xfId="0" applyNumberFormat="1" applyFont="1" applyFill="1" applyBorder="1" applyAlignment="1">
      <alignment horizontal="center"/>
    </xf>
    <xf numFmtId="4" fontId="7" fillId="3" borderId="8" xfId="0" applyNumberFormat="1" applyFont="1" applyFill="1" applyBorder="1" applyAlignment="1">
      <alignment horizontal="center"/>
    </xf>
    <xf numFmtId="0" fontId="5" fillId="0" borderId="0" xfId="0" applyFont="1" applyAlignment="1">
      <alignment vertical="top"/>
    </xf>
    <xf numFmtId="0" fontId="8" fillId="0" borderId="0" xfId="0" applyFont="1" applyAlignment="1">
      <alignment horizontal="right"/>
    </xf>
    <xf numFmtId="4" fontId="9" fillId="0" borderId="0" xfId="0" applyNumberFormat="1" applyFont="1"/>
    <xf numFmtId="0" fontId="4" fillId="0" borderId="5" xfId="0" applyFont="1" applyBorder="1" applyAlignment="1">
      <alignment wrapText="1"/>
    </xf>
    <xf numFmtId="0" fontId="4" fillId="0" borderId="5" xfId="0" applyFont="1" applyBorder="1" applyAlignment="1">
      <alignment horizontal="right" wrapText="1"/>
    </xf>
    <xf numFmtId="0" fontId="10" fillId="0" borderId="0" xfId="0" applyFont="1" applyAlignment="1">
      <alignment horizontal="left"/>
    </xf>
    <xf numFmtId="0" fontId="11" fillId="0" borderId="0" xfId="0" applyFont="1" applyAlignment="1">
      <alignment horizontal="right"/>
    </xf>
    <xf numFmtId="4" fontId="10" fillId="0" borderId="0" xfId="0" applyNumberFormat="1" applyFont="1"/>
    <xf numFmtId="0" fontId="10" fillId="0" borderId="0" xfId="0" applyFont="1" applyAlignment="1">
      <alignment wrapText="1"/>
    </xf>
    <xf numFmtId="0" fontId="13" fillId="0" borderId="0" xfId="0" applyFont="1"/>
    <xf numFmtId="0" fontId="12" fillId="0" borderId="5" xfId="0" applyFont="1" applyBorder="1" applyAlignment="1">
      <alignment wrapText="1"/>
    </xf>
    <xf numFmtId="0" fontId="12" fillId="0" borderId="0" xfId="0" applyFont="1" applyAlignment="1">
      <alignment horizontal="left" vertical="top"/>
    </xf>
    <xf numFmtId="0" fontId="10" fillId="0" borderId="0" xfId="0" applyFont="1"/>
    <xf numFmtId="0" fontId="14" fillId="0" borderId="0" xfId="0" applyFont="1"/>
    <xf numFmtId="0" fontId="15" fillId="0" borderId="0" xfId="0" applyFont="1"/>
    <xf numFmtId="0" fontId="12" fillId="0" borderId="5" xfId="0" applyFont="1" applyBorder="1" applyAlignment="1">
      <alignment vertical="top" wrapText="1"/>
    </xf>
    <xf numFmtId="0" fontId="12" fillId="0" borderId="0" xfId="0" applyFont="1" applyAlignment="1">
      <alignment wrapText="1"/>
    </xf>
    <xf numFmtId="0" fontId="12" fillId="5" borderId="0" xfId="0" applyFont="1" applyFill="1" applyAlignment="1">
      <alignment vertical="top" wrapText="1"/>
    </xf>
    <xf numFmtId="0" fontId="12" fillId="0" borderId="0" xfId="0" applyFont="1" applyAlignment="1">
      <alignment vertical="top" wrapText="1"/>
    </xf>
    <xf numFmtId="0" fontId="10" fillId="0" borderId="0" xfId="0" applyFont="1" applyAlignment="1">
      <alignment horizontal="right"/>
    </xf>
    <xf numFmtId="2" fontId="10" fillId="0" borderId="0" xfId="0" applyNumberFormat="1" applyFont="1"/>
    <xf numFmtId="0" fontId="14" fillId="5" borderId="0" xfId="0" applyFont="1" applyFill="1"/>
    <xf numFmtId="2" fontId="10" fillId="5" borderId="0" xfId="0" applyNumberFormat="1" applyFont="1" applyFill="1"/>
    <xf numFmtId="4" fontId="10" fillId="5" borderId="0" xfId="0" applyNumberFormat="1" applyFont="1" applyFill="1"/>
    <xf numFmtId="0" fontId="14" fillId="0" borderId="0" xfId="0" applyFont="1" applyAlignment="1">
      <alignment horizontal="left" vertical="top"/>
    </xf>
    <xf numFmtId="0" fontId="14" fillId="0" borderId="0" xfId="0" applyFont="1" applyAlignment="1">
      <alignment horizontal="left"/>
    </xf>
    <xf numFmtId="0" fontId="10" fillId="0" borderId="0" xfId="0" applyFont="1" applyAlignment="1">
      <alignment vertical="top" wrapText="1"/>
    </xf>
    <xf numFmtId="2" fontId="5" fillId="0" borderId="0" xfId="0" applyNumberFormat="1" applyFont="1" applyAlignment="1">
      <alignment horizontal="right"/>
    </xf>
    <xf numFmtId="4" fontId="5" fillId="0" borderId="0" xfId="0" applyNumberFormat="1" applyFont="1" applyAlignment="1">
      <alignment horizontal="right"/>
    </xf>
    <xf numFmtId="0" fontId="13" fillId="0" borderId="0" xfId="0" applyFont="1" applyAlignment="1">
      <alignment horizontal="right"/>
    </xf>
    <xf numFmtId="0" fontId="0" fillId="0" borderId="5" xfId="0" applyBorder="1"/>
    <xf numFmtId="0" fontId="18" fillId="0" borderId="0" xfId="0" applyFont="1" applyAlignment="1">
      <alignment vertical="top" wrapText="1"/>
    </xf>
    <xf numFmtId="0" fontId="23" fillId="0" borderId="0" xfId="0" applyFont="1"/>
    <xf numFmtId="0" fontId="24" fillId="0" borderId="9" xfId="0" applyFont="1" applyBorder="1"/>
    <xf numFmtId="0" fontId="22" fillId="0" borderId="10" xfId="0" applyFont="1" applyBorder="1" applyAlignment="1">
      <alignment vertical="top" wrapText="1"/>
    </xf>
    <xf numFmtId="2" fontId="24" fillId="0" borderId="10" xfId="0" applyNumberFormat="1" applyFont="1" applyBorder="1"/>
    <xf numFmtId="4" fontId="24" fillId="0" borderId="10" xfId="0" applyNumberFormat="1" applyFont="1" applyBorder="1"/>
    <xf numFmtId="4" fontId="24" fillId="0" borderId="0" xfId="0" applyNumberFormat="1" applyFont="1"/>
    <xf numFmtId="0" fontId="24" fillId="0" borderId="0" xfId="0" applyFont="1"/>
    <xf numFmtId="0" fontId="22" fillId="0" borderId="0" xfId="0" applyFont="1" applyAlignment="1">
      <alignment wrapText="1"/>
    </xf>
    <xf numFmtId="2" fontId="24" fillId="0" borderId="0" xfId="0" applyNumberFormat="1" applyFont="1"/>
    <xf numFmtId="0" fontId="24" fillId="0" borderId="11" xfId="0" applyFont="1" applyBorder="1"/>
    <xf numFmtId="0" fontId="24" fillId="0" borderId="0" xfId="0" applyFont="1" applyAlignment="1">
      <alignment wrapText="1"/>
    </xf>
    <xf numFmtId="2" fontId="24" fillId="0" borderId="11" xfId="0" applyNumberFormat="1" applyFont="1" applyBorder="1"/>
    <xf numFmtId="4" fontId="24" fillId="0" borderId="11" xfId="0" applyNumberFormat="1" applyFont="1" applyBorder="1"/>
    <xf numFmtId="0" fontId="24" fillId="0" borderId="4" xfId="0" applyFont="1" applyBorder="1"/>
    <xf numFmtId="0" fontId="24" fillId="0" borderId="4" xfId="0" applyFont="1" applyBorder="1" applyAlignment="1">
      <alignment wrapText="1"/>
    </xf>
    <xf numFmtId="2" fontId="24" fillId="0" borderId="4" xfId="0" applyNumberFormat="1" applyFont="1" applyBorder="1"/>
    <xf numFmtId="4" fontId="24" fillId="0" borderId="4" xfId="0" applyNumberFormat="1" applyFont="1" applyBorder="1"/>
    <xf numFmtId="0" fontId="26" fillId="2" borderId="11" xfId="0" applyFont="1" applyFill="1" applyBorder="1"/>
    <xf numFmtId="0" fontId="27" fillId="2" borderId="11" xfId="0" applyFont="1" applyFill="1" applyBorder="1" applyAlignment="1">
      <alignment wrapText="1"/>
    </xf>
    <xf numFmtId="2" fontId="24" fillId="2" borderId="11" xfId="0" applyNumberFormat="1" applyFont="1" applyFill="1" applyBorder="1"/>
    <xf numFmtId="4" fontId="24" fillId="2" borderId="11" xfId="0" applyNumberFormat="1" applyFont="1" applyFill="1" applyBorder="1"/>
    <xf numFmtId="0" fontId="27" fillId="2" borderId="4" xfId="0" applyFont="1" applyFill="1" applyBorder="1" applyAlignment="1">
      <alignment wrapText="1"/>
    </xf>
    <xf numFmtId="164" fontId="10" fillId="0" borderId="5" xfId="0" applyNumberFormat="1" applyFont="1" applyBorder="1" applyAlignment="1">
      <alignment horizontal="right"/>
    </xf>
    <xf numFmtId="0" fontId="29" fillId="0" borderId="5" xfId="0" applyFont="1" applyBorder="1" applyAlignment="1">
      <alignment vertical="top" wrapText="1"/>
    </xf>
    <xf numFmtId="0" fontId="16" fillId="2" borderId="4" xfId="0" applyFont="1" applyFill="1" applyBorder="1" applyAlignment="1">
      <alignment wrapText="1"/>
    </xf>
    <xf numFmtId="0" fontId="12" fillId="2" borderId="4" xfId="0" applyFont="1" applyFill="1" applyBorder="1" applyAlignment="1">
      <alignment wrapText="1"/>
    </xf>
    <xf numFmtId="0" fontId="4" fillId="7" borderId="5" xfId="0" applyFont="1" applyFill="1" applyBorder="1" applyAlignment="1">
      <alignment wrapText="1"/>
    </xf>
    <xf numFmtId="0" fontId="4" fillId="7" borderId="5" xfId="0" applyFont="1" applyFill="1" applyBorder="1" applyAlignment="1">
      <alignment horizontal="right" wrapText="1"/>
    </xf>
    <xf numFmtId="0" fontId="12" fillId="7" borderId="5" xfId="0" applyFont="1" applyFill="1" applyBorder="1" applyAlignment="1">
      <alignment wrapText="1"/>
    </xf>
    <xf numFmtId="0" fontId="12" fillId="7" borderId="14" xfId="0" applyFont="1" applyFill="1" applyBorder="1" applyAlignment="1">
      <alignment wrapText="1"/>
    </xf>
    <xf numFmtId="164" fontId="12" fillId="5" borderId="21" xfId="0" applyNumberFormat="1" applyFont="1" applyFill="1" applyBorder="1" applyAlignment="1">
      <alignment horizontal="right"/>
    </xf>
    <xf numFmtId="164" fontId="12" fillId="0" borderId="5" xfId="0" applyNumberFormat="1" applyFont="1" applyBorder="1" applyAlignment="1">
      <alignment horizontal="right"/>
    </xf>
    <xf numFmtId="0" fontId="12" fillId="0" borderId="16" xfId="0" applyFont="1" applyBorder="1" applyAlignment="1">
      <alignment wrapText="1"/>
    </xf>
    <xf numFmtId="0" fontId="27" fillId="5" borderId="3" xfId="0" applyFont="1" applyFill="1" applyBorder="1" applyAlignment="1">
      <alignment wrapText="1"/>
    </xf>
    <xf numFmtId="0" fontId="16" fillId="5" borderId="3" xfId="0" applyFont="1" applyFill="1" applyBorder="1" applyAlignment="1">
      <alignment wrapText="1"/>
    </xf>
    <xf numFmtId="0" fontId="10" fillId="7" borderId="14" xfId="0" applyFont="1" applyFill="1" applyBorder="1"/>
    <xf numFmtId="0" fontId="16" fillId="7" borderId="14" xfId="0" applyFont="1" applyFill="1" applyBorder="1" applyAlignment="1">
      <alignment vertical="top" wrapText="1"/>
    </xf>
    <xf numFmtId="2" fontId="10" fillId="7" borderId="14" xfId="0" applyNumberFormat="1" applyFont="1" applyFill="1" applyBorder="1"/>
    <xf numFmtId="4" fontId="10" fillId="7" borderId="14" xfId="0" applyNumberFormat="1" applyFont="1" applyFill="1" applyBorder="1"/>
    <xf numFmtId="0" fontId="12" fillId="7" borderId="14" xfId="0" applyFont="1" applyFill="1" applyBorder="1" applyAlignment="1">
      <alignment vertical="top" wrapText="1"/>
    </xf>
    <xf numFmtId="0" fontId="28" fillId="7" borderId="14" xfId="0" applyFont="1" applyFill="1" applyBorder="1" applyAlignment="1">
      <alignment vertical="top" wrapText="1"/>
    </xf>
    <xf numFmtId="0" fontId="29" fillId="7" borderId="5" xfId="0" applyFont="1" applyFill="1" applyBorder="1" applyAlignment="1">
      <alignment vertical="top" wrapText="1"/>
    </xf>
    <xf numFmtId="0" fontId="31" fillId="7" borderId="5" xfId="0" applyFont="1" applyFill="1" applyBorder="1" applyAlignment="1">
      <alignment vertical="top" wrapText="1"/>
    </xf>
    <xf numFmtId="0" fontId="12" fillId="7" borderId="5" xfId="0" applyFont="1" applyFill="1" applyBorder="1" applyAlignment="1">
      <alignment vertical="top" wrapText="1"/>
    </xf>
    <xf numFmtId="0" fontId="10" fillId="7" borderId="5" xfId="0" applyFont="1" applyFill="1" applyBorder="1"/>
    <xf numFmtId="0" fontId="16" fillId="7" borderId="5" xfId="0" applyFont="1" applyFill="1" applyBorder="1" applyAlignment="1">
      <alignment vertical="top" wrapText="1"/>
    </xf>
    <xf numFmtId="2" fontId="10" fillId="7" borderId="5" xfId="0" applyNumberFormat="1" applyFont="1" applyFill="1" applyBorder="1"/>
    <xf numFmtId="4" fontId="10" fillId="7" borderId="5" xfId="0" applyNumberFormat="1" applyFont="1" applyFill="1" applyBorder="1"/>
    <xf numFmtId="0" fontId="30" fillId="7" borderId="5" xfId="0" applyFont="1" applyFill="1" applyBorder="1" applyAlignment="1">
      <alignment vertical="top" wrapText="1"/>
    </xf>
    <xf numFmtId="0" fontId="0" fillId="5" borderId="0" xfId="0" applyFill="1"/>
    <xf numFmtId="0" fontId="28" fillId="5" borderId="0" xfId="0" applyFont="1" applyFill="1" applyAlignment="1">
      <alignment wrapText="1"/>
    </xf>
    <xf numFmtId="0" fontId="21" fillId="5" borderId="0" xfId="0" applyFont="1" applyFill="1"/>
    <xf numFmtId="0" fontId="10" fillId="2" borderId="8" xfId="0" applyFont="1" applyFill="1" applyBorder="1" applyAlignment="1">
      <alignment vertical="top"/>
    </xf>
    <xf numFmtId="0" fontId="12" fillId="2" borderId="8" xfId="0" applyFont="1" applyFill="1" applyBorder="1" applyAlignment="1">
      <alignment horizontal="left" vertical="top"/>
    </xf>
    <xf numFmtId="0" fontId="33" fillId="5" borderId="0" xfId="0" applyFont="1" applyFill="1"/>
    <xf numFmtId="0" fontId="12" fillId="4" borderId="4" xfId="0" applyFont="1" applyFill="1" applyBorder="1" applyAlignment="1">
      <alignment horizontal="left" vertical="top" wrapText="1"/>
    </xf>
    <xf numFmtId="0" fontId="12" fillId="4" borderId="4" xfId="0" applyFont="1" applyFill="1" applyBorder="1" applyAlignment="1">
      <alignment wrapText="1"/>
    </xf>
    <xf numFmtId="0" fontId="10" fillId="4" borderId="4" xfId="0" applyFont="1" applyFill="1" applyBorder="1" applyAlignment="1">
      <alignment horizontal="right"/>
    </xf>
    <xf numFmtId="2" fontId="10" fillId="4" borderId="4" xfId="0" applyNumberFormat="1" applyFont="1" applyFill="1" applyBorder="1" applyAlignment="1">
      <alignment horizontal="right"/>
    </xf>
    <xf numFmtId="4" fontId="10" fillId="4" borderId="4" xfId="0" applyNumberFormat="1" applyFont="1" applyFill="1" applyBorder="1" applyAlignment="1">
      <alignment horizontal="right"/>
    </xf>
    <xf numFmtId="4" fontId="10" fillId="4" borderId="4" xfId="0" applyNumberFormat="1" applyFont="1" applyFill="1" applyBorder="1"/>
    <xf numFmtId="0" fontId="12" fillId="0" borderId="0" xfId="0" applyFont="1" applyAlignment="1">
      <alignment vertical="top"/>
    </xf>
    <xf numFmtId="2" fontId="10" fillId="0" borderId="0" xfId="0" applyNumberFormat="1" applyFont="1" applyAlignment="1">
      <alignment horizontal="right"/>
    </xf>
    <xf numFmtId="4" fontId="10" fillId="0" borderId="0" xfId="0" applyNumberFormat="1" applyFont="1" applyAlignment="1">
      <alignment horizontal="right"/>
    </xf>
    <xf numFmtId="4" fontId="12" fillId="0" borderId="0" xfId="0" applyNumberFormat="1" applyFont="1"/>
    <xf numFmtId="0" fontId="10" fillId="0" borderId="0" xfId="0" applyFont="1" applyAlignment="1">
      <alignment vertical="top"/>
    </xf>
    <xf numFmtId="0" fontId="12" fillId="4" borderId="4" xfId="0" applyFont="1" applyFill="1" applyBorder="1" applyAlignment="1">
      <alignment horizontal="right" wrapText="1"/>
    </xf>
    <xf numFmtId="0" fontId="34" fillId="2" borderId="4" xfId="0" applyFont="1" applyFill="1" applyBorder="1" applyAlignment="1">
      <alignment horizontal="left"/>
    </xf>
    <xf numFmtId="0" fontId="10" fillId="5" borderId="12" xfId="0" applyFont="1" applyFill="1" applyBorder="1" applyAlignment="1">
      <alignment horizontal="right"/>
    </xf>
    <xf numFmtId="0" fontId="12" fillId="0" borderId="0" xfId="0" applyFont="1" applyAlignment="1">
      <alignment horizontal="right" wrapText="1"/>
    </xf>
    <xf numFmtId="0" fontId="14" fillId="0" borderId="0" xfId="0" applyFont="1" applyAlignment="1">
      <alignment horizontal="right"/>
    </xf>
    <xf numFmtId="0" fontId="12" fillId="0" borderId="12" xfId="0" applyFont="1" applyBorder="1" applyAlignment="1">
      <alignment wrapText="1"/>
    </xf>
    <xf numFmtId="4" fontId="35" fillId="8" borderId="13" xfId="0" applyNumberFormat="1" applyFont="1" applyFill="1" applyBorder="1" applyAlignment="1">
      <alignment horizontal="left"/>
    </xf>
    <xf numFmtId="4" fontId="35" fillId="8" borderId="13" xfId="0" applyNumberFormat="1" applyFont="1" applyFill="1" applyBorder="1" applyAlignment="1">
      <alignment horizontal="center"/>
    </xf>
    <xf numFmtId="4" fontId="35" fillId="8" borderId="20" xfId="0" applyNumberFormat="1" applyFont="1" applyFill="1" applyBorder="1" applyAlignment="1">
      <alignment horizontal="center"/>
    </xf>
    <xf numFmtId="0" fontId="36" fillId="6" borderId="16" xfId="0" applyFont="1" applyFill="1" applyBorder="1" applyAlignment="1">
      <alignment horizontal="right"/>
    </xf>
    <xf numFmtId="2" fontId="36" fillId="6" borderId="16" xfId="0" applyNumberFormat="1" applyFont="1" applyFill="1" applyBorder="1"/>
    <xf numFmtId="4" fontId="36" fillId="6" borderId="16" xfId="0" applyNumberFormat="1" applyFont="1" applyFill="1" applyBorder="1"/>
    <xf numFmtId="0" fontId="36" fillId="0" borderId="0" xfId="0" applyFont="1" applyAlignment="1">
      <alignment horizontal="right"/>
    </xf>
    <xf numFmtId="2" fontId="36" fillId="0" borderId="0" xfId="0" applyNumberFormat="1" applyFont="1"/>
    <xf numFmtId="4" fontId="36" fillId="0" borderId="0" xfId="0" applyNumberFormat="1" applyFont="1"/>
    <xf numFmtId="0" fontId="36" fillId="0" borderId="0" xfId="0" applyFont="1" applyAlignment="1">
      <alignment wrapText="1"/>
    </xf>
    <xf numFmtId="0" fontId="38" fillId="9" borderId="12" xfId="0" applyFont="1" applyFill="1" applyBorder="1" applyAlignment="1">
      <alignment wrapText="1"/>
    </xf>
    <xf numFmtId="2" fontId="36" fillId="9" borderId="12" xfId="0" applyNumberFormat="1" applyFont="1" applyFill="1" applyBorder="1"/>
    <xf numFmtId="4" fontId="36" fillId="9" borderId="12" xfId="0" applyNumberFormat="1" applyFont="1" applyFill="1" applyBorder="1"/>
    <xf numFmtId="4" fontId="40" fillId="9" borderId="21" xfId="0" applyNumberFormat="1" applyFont="1" applyFill="1" applyBorder="1"/>
    <xf numFmtId="0" fontId="36" fillId="0" borderId="0" xfId="0" applyFont="1" applyAlignment="1">
      <alignment vertical="top"/>
    </xf>
    <xf numFmtId="0" fontId="38" fillId="0" borderId="0" xfId="0" applyFont="1" applyAlignment="1">
      <alignment wrapText="1"/>
    </xf>
    <xf numFmtId="4" fontId="40" fillId="0" borderId="0" xfId="0" applyNumberFormat="1" applyFont="1"/>
    <xf numFmtId="0" fontId="38" fillId="0" borderId="0" xfId="0" applyFont="1" applyAlignment="1">
      <alignment vertical="top"/>
    </xf>
    <xf numFmtId="4" fontId="38" fillId="0" borderId="0" xfId="0" applyNumberFormat="1" applyFont="1"/>
    <xf numFmtId="0" fontId="37" fillId="0" borderId="0" xfId="0" applyFont="1" applyAlignment="1">
      <alignment wrapText="1"/>
    </xf>
    <xf numFmtId="0" fontId="41" fillId="10" borderId="5" xfId="0" applyFont="1" applyFill="1" applyBorder="1" applyAlignment="1" applyProtection="1">
      <alignment horizontal="left" vertical="top"/>
      <protection locked="0"/>
    </xf>
    <xf numFmtId="0" fontId="39" fillId="0" borderId="5" xfId="0" applyFont="1" applyBorder="1" applyAlignment="1" applyProtection="1">
      <alignment horizontal="left" wrapText="1"/>
      <protection locked="0"/>
    </xf>
    <xf numFmtId="4" fontId="39" fillId="0" borderId="5" xfId="0" applyNumberFormat="1" applyFont="1" applyBorder="1" applyAlignment="1" applyProtection="1">
      <alignment horizontal="center"/>
      <protection locked="0"/>
    </xf>
    <xf numFmtId="4" fontId="42" fillId="0" borderId="0" xfId="0" applyNumberFormat="1" applyFont="1"/>
    <xf numFmtId="0" fontId="38" fillId="0" borderId="0" xfId="0" applyFont="1" applyAlignment="1">
      <alignment horizontal="center" vertical="center"/>
    </xf>
    <xf numFmtId="4" fontId="35" fillId="8" borderId="21" xfId="0" applyNumberFormat="1" applyFont="1" applyFill="1" applyBorder="1" applyAlignment="1">
      <alignment horizontal="center" vertical="center"/>
    </xf>
    <xf numFmtId="0" fontId="36" fillId="6" borderId="20" xfId="0" applyFont="1" applyFill="1" applyBorder="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0" fontId="10" fillId="0" borderId="0" xfId="0" applyFont="1" applyAlignment="1">
      <alignment horizontal="center" vertical="center"/>
    </xf>
    <xf numFmtId="0" fontId="12" fillId="0" borderId="0" xfId="0" applyFont="1" applyAlignment="1">
      <alignment horizontal="center" vertical="center"/>
    </xf>
    <xf numFmtId="0" fontId="28" fillId="0" borderId="14" xfId="0" applyFont="1" applyBorder="1" applyAlignment="1">
      <alignment wrapText="1"/>
    </xf>
    <xf numFmtId="0" fontId="12" fillId="0" borderId="14" xfId="0" applyFont="1" applyBorder="1" applyAlignment="1">
      <alignment horizontal="left"/>
    </xf>
    <xf numFmtId="0" fontId="21" fillId="0" borderId="14" xfId="0" applyFont="1" applyBorder="1"/>
    <xf numFmtId="0" fontId="12" fillId="0" borderId="14" xfId="0" applyFont="1" applyBorder="1" applyAlignment="1">
      <alignment horizontal="left" vertical="top"/>
    </xf>
    <xf numFmtId="0" fontId="10" fillId="0" borderId="14" xfId="0" applyFont="1" applyBorder="1" applyAlignment="1">
      <alignment horizontal="left"/>
    </xf>
    <xf numFmtId="0" fontId="11" fillId="0" borderId="14" xfId="0" applyFont="1" applyBorder="1" applyAlignment="1">
      <alignment horizontal="right"/>
    </xf>
    <xf numFmtId="0" fontId="10" fillId="0" borderId="14" xfId="0" applyFont="1" applyBorder="1" applyAlignment="1">
      <alignment horizontal="right"/>
    </xf>
    <xf numFmtId="0" fontId="4" fillId="0" borderId="14" xfId="0" applyFont="1" applyBorder="1" applyAlignment="1">
      <alignment wrapText="1"/>
    </xf>
    <xf numFmtId="0" fontId="17" fillId="0" borderId="14" xfId="0" applyFont="1" applyBorder="1" applyAlignment="1">
      <alignment horizontal="right"/>
    </xf>
    <xf numFmtId="0" fontId="12" fillId="0" borderId="14" xfId="0" applyFont="1" applyBorder="1" applyAlignment="1">
      <alignment horizontal="right"/>
    </xf>
    <xf numFmtId="0" fontId="16" fillId="0" borderId="14" xfId="0" applyFont="1" applyBorder="1" applyAlignment="1">
      <alignment wrapText="1"/>
    </xf>
    <xf numFmtId="0" fontId="12" fillId="0" borderId="5" xfId="0" applyFont="1" applyBorder="1" applyAlignment="1">
      <alignment horizontal="left" vertical="top"/>
    </xf>
    <xf numFmtId="0" fontId="12" fillId="0" borderId="5" xfId="0" applyFont="1" applyBorder="1" applyAlignment="1">
      <alignment horizontal="left"/>
    </xf>
    <xf numFmtId="0" fontId="17" fillId="0" borderId="5" xfId="0" applyFont="1" applyBorder="1" applyAlignment="1">
      <alignment horizontal="right"/>
    </xf>
    <xf numFmtId="0" fontId="12" fillId="0" borderId="5" xfId="0" applyFont="1" applyBorder="1" applyAlignment="1">
      <alignment horizontal="right"/>
    </xf>
    <xf numFmtId="0" fontId="16" fillId="0" borderId="5" xfId="0" applyFont="1" applyBorder="1" applyAlignment="1">
      <alignment wrapText="1"/>
    </xf>
    <xf numFmtId="0" fontId="12" fillId="0" borderId="0" xfId="0" applyFont="1" applyAlignment="1">
      <alignment horizontal="left"/>
    </xf>
    <xf numFmtId="0" fontId="17" fillId="0" borderId="0" xfId="0" applyFont="1" applyAlignment="1">
      <alignment horizontal="right"/>
    </xf>
    <xf numFmtId="0" fontId="12" fillId="0" borderId="0" xfId="0" applyFont="1" applyAlignment="1">
      <alignment horizontal="right"/>
    </xf>
    <xf numFmtId="0" fontId="13" fillId="0" borderId="14" xfId="0" applyFont="1" applyBorder="1"/>
    <xf numFmtId="0" fontId="10" fillId="0" borderId="14" xfId="0" applyFont="1" applyBorder="1" applyAlignment="1">
      <alignment wrapText="1"/>
    </xf>
    <xf numFmtId="0" fontId="13" fillId="0" borderId="12" xfId="0" applyFont="1" applyBorder="1"/>
    <xf numFmtId="0" fontId="11" fillId="0" borderId="12" xfId="0" applyFont="1" applyBorder="1" applyAlignment="1">
      <alignment horizontal="right"/>
    </xf>
    <xf numFmtId="0" fontId="10" fillId="0" borderId="12" xfId="0" applyFont="1" applyBorder="1" applyAlignment="1">
      <alignment horizontal="right"/>
    </xf>
    <xf numFmtId="0" fontId="32" fillId="0" borderId="12" xfId="0" applyFont="1" applyBorder="1" applyAlignment="1">
      <alignment horizontal="right"/>
    </xf>
    <xf numFmtId="0" fontId="10" fillId="0" borderId="12" xfId="0" applyFont="1" applyBorder="1" applyAlignment="1">
      <alignment wrapText="1"/>
    </xf>
    <xf numFmtId="0" fontId="12" fillId="12" borderId="4" xfId="0" applyFont="1" applyFill="1" applyBorder="1" applyAlignment="1">
      <alignment wrapText="1"/>
    </xf>
    <xf numFmtId="0" fontId="12" fillId="6" borderId="16" xfId="0" applyFont="1" applyFill="1" applyBorder="1" applyAlignment="1">
      <alignment wrapText="1"/>
    </xf>
    <xf numFmtId="0" fontId="12" fillId="7" borderId="4" xfId="0" applyFont="1" applyFill="1" applyBorder="1" applyAlignment="1">
      <alignment wrapText="1"/>
    </xf>
    <xf numFmtId="0" fontId="0" fillId="11" borderId="14" xfId="0" applyFill="1" applyBorder="1"/>
    <xf numFmtId="0" fontId="21" fillId="11" borderId="14" xfId="0" applyFont="1" applyFill="1" applyBorder="1"/>
    <xf numFmtId="4" fontId="10" fillId="2" borderId="12" xfId="0" applyNumberFormat="1" applyFont="1" applyFill="1" applyBorder="1" applyAlignment="1">
      <alignment horizontal="right"/>
    </xf>
    <xf numFmtId="0" fontId="43" fillId="0" borderId="0" xfId="0" applyFont="1" applyAlignment="1">
      <alignment horizontal="left"/>
    </xf>
    <xf numFmtId="0" fontId="14" fillId="6" borderId="15" xfId="0" applyFont="1" applyFill="1" applyBorder="1"/>
    <xf numFmtId="0" fontId="14" fillId="6" borderId="16" xfId="0" applyFont="1" applyFill="1" applyBorder="1"/>
    <xf numFmtId="0" fontId="14" fillId="0" borderId="20" xfId="0" applyFont="1" applyBorder="1"/>
    <xf numFmtId="0" fontId="14" fillId="0" borderId="12" xfId="0" applyFont="1" applyBorder="1"/>
    <xf numFmtId="164" fontId="14" fillId="0" borderId="21" xfId="0" applyNumberFormat="1" applyFont="1" applyBorder="1"/>
    <xf numFmtId="0" fontId="14" fillId="0" borderId="15" xfId="0" applyFont="1" applyBorder="1"/>
    <xf numFmtId="0" fontId="14" fillId="0" borderId="16" xfId="0" applyFont="1" applyBorder="1"/>
    <xf numFmtId="164" fontId="14" fillId="0" borderId="17" xfId="0" applyNumberFormat="1" applyFont="1" applyBorder="1"/>
    <xf numFmtId="4" fontId="10" fillId="7" borderId="12" xfId="0" applyNumberFormat="1" applyFont="1" applyFill="1" applyBorder="1" applyAlignment="1">
      <alignment horizontal="right"/>
    </xf>
    <xf numFmtId="0" fontId="37" fillId="0" borderId="0" xfId="0" applyFont="1" applyAlignment="1">
      <alignment vertical="top"/>
    </xf>
    <xf numFmtId="0" fontId="44" fillId="0" borderId="0" xfId="0" applyFont="1" applyAlignment="1">
      <alignment horizontal="right"/>
    </xf>
    <xf numFmtId="2" fontId="44" fillId="0" borderId="0" xfId="0" applyNumberFormat="1" applyFont="1"/>
    <xf numFmtId="4" fontId="37" fillId="0" borderId="0" xfId="0" applyNumberFormat="1" applyFont="1"/>
    <xf numFmtId="0" fontId="44" fillId="0" borderId="0" xfId="0" applyFont="1" applyAlignment="1">
      <alignment vertical="top"/>
    </xf>
    <xf numFmtId="0" fontId="12" fillId="5" borderId="12" xfId="0" applyFont="1" applyFill="1" applyBorder="1" applyAlignment="1">
      <alignment wrapText="1"/>
    </xf>
    <xf numFmtId="4" fontId="14" fillId="0" borderId="0" xfId="0" applyNumberFormat="1" applyFont="1"/>
    <xf numFmtId="0" fontId="14" fillId="6" borderId="12" xfId="0" applyFont="1" applyFill="1" applyBorder="1" applyAlignment="1">
      <alignment horizontal="right"/>
    </xf>
    <xf numFmtId="0" fontId="12" fillId="6" borderId="12" xfId="0" applyFont="1" applyFill="1" applyBorder="1" applyAlignment="1">
      <alignment wrapText="1"/>
    </xf>
    <xf numFmtId="164" fontId="43" fillId="6" borderId="17" xfId="0" applyNumberFormat="1" applyFont="1" applyFill="1" applyBorder="1"/>
    <xf numFmtId="164" fontId="12" fillId="6" borderId="21" xfId="0" applyNumberFormat="1" applyFont="1" applyFill="1" applyBorder="1" applyAlignment="1">
      <alignment horizontal="right"/>
    </xf>
    <xf numFmtId="0" fontId="10" fillId="0" borderId="1" xfId="0" applyFont="1" applyBorder="1"/>
    <xf numFmtId="0" fontId="10" fillId="0" borderId="1" xfId="0" applyFont="1" applyBorder="1" applyAlignment="1">
      <alignment wrapText="1"/>
    </xf>
    <xf numFmtId="0" fontId="10" fillId="0" borderId="1" xfId="0" applyFont="1" applyBorder="1" applyAlignment="1">
      <alignment horizontal="right"/>
    </xf>
    <xf numFmtId="2" fontId="10" fillId="0" borderId="1" xfId="0" applyNumberFormat="1" applyFont="1" applyBorder="1"/>
    <xf numFmtId="4" fontId="10" fillId="0" borderId="1" xfId="0" applyNumberFormat="1" applyFont="1" applyBorder="1"/>
    <xf numFmtId="0" fontId="45" fillId="2" borderId="2" xfId="0" applyFont="1" applyFill="1" applyBorder="1"/>
    <xf numFmtId="0" fontId="12" fillId="2" borderId="2" xfId="0" applyFont="1" applyFill="1" applyBorder="1" applyAlignment="1">
      <alignment wrapText="1"/>
    </xf>
    <xf numFmtId="0" fontId="10" fillId="2" borderId="2" xfId="0" applyFont="1" applyFill="1" applyBorder="1" applyAlignment="1">
      <alignment horizontal="right"/>
    </xf>
    <xf numFmtId="2" fontId="10" fillId="2" borderId="2" xfId="0" applyNumberFormat="1" applyFont="1" applyFill="1" applyBorder="1"/>
    <xf numFmtId="4" fontId="10" fillId="2" borderId="2" xfId="0" applyNumberFormat="1" applyFont="1" applyFill="1" applyBorder="1"/>
    <xf numFmtId="0" fontId="12" fillId="0" borderId="1" xfId="0" applyFont="1" applyBorder="1" applyAlignment="1">
      <alignment wrapText="1"/>
    </xf>
    <xf numFmtId="4" fontId="11" fillId="3" borderId="6" xfId="0" applyNumberFormat="1" applyFont="1" applyFill="1" applyBorder="1" applyAlignment="1">
      <alignment horizontal="left"/>
    </xf>
    <xf numFmtId="4" fontId="11" fillId="3" borderId="7" xfId="0" applyNumberFormat="1" applyFont="1" applyFill="1" applyBorder="1" applyAlignment="1">
      <alignment horizontal="left"/>
    </xf>
    <xf numFmtId="4" fontId="11" fillId="3" borderId="7" xfId="0" applyNumberFormat="1" applyFont="1" applyFill="1" applyBorder="1" applyAlignment="1">
      <alignment horizontal="center"/>
    </xf>
    <xf numFmtId="4" fontId="11" fillId="3" borderId="8" xfId="0" applyNumberFormat="1" applyFont="1" applyFill="1" applyBorder="1" applyAlignment="1">
      <alignment horizontal="center"/>
    </xf>
    <xf numFmtId="0" fontId="38" fillId="6" borderId="16" xfId="0" applyFont="1" applyFill="1" applyBorder="1" applyAlignment="1">
      <alignment wrapText="1"/>
    </xf>
    <xf numFmtId="0" fontId="39" fillId="9" borderId="12" xfId="1" applyFill="1" applyBorder="1" applyAlignment="1">
      <alignment horizontal="right"/>
    </xf>
    <xf numFmtId="0" fontId="39" fillId="0" borderId="5" xfId="1" applyAlignment="1">
      <alignment horizontal="right"/>
    </xf>
    <xf numFmtId="2" fontId="14" fillId="6" borderId="12" xfId="0" applyNumberFormat="1" applyFont="1" applyFill="1" applyBorder="1"/>
    <xf numFmtId="4" fontId="14" fillId="6" borderId="12" xfId="0" applyNumberFormat="1" applyFont="1" applyFill="1" applyBorder="1"/>
    <xf numFmtId="0" fontId="34" fillId="0" borderId="0" xfId="0" applyFont="1" applyAlignment="1">
      <alignment horizontal="right"/>
    </xf>
    <xf numFmtId="4" fontId="17" fillId="0" borderId="0" xfId="0" applyNumberFormat="1" applyFont="1"/>
    <xf numFmtId="0" fontId="12" fillId="7" borderId="5" xfId="0" applyFont="1" applyFill="1" applyBorder="1" applyAlignment="1">
      <alignment horizontal="right" wrapText="1"/>
    </xf>
    <xf numFmtId="0" fontId="12" fillId="0" borderId="5" xfId="0" applyFont="1" applyBorder="1" applyAlignment="1">
      <alignment horizontal="right" wrapText="1"/>
    </xf>
    <xf numFmtId="0" fontId="46" fillId="0" borderId="0" xfId="0" applyFont="1"/>
    <xf numFmtId="0" fontId="10" fillId="0" borderId="5" xfId="0" applyFont="1" applyBorder="1" applyAlignment="1">
      <alignment vertical="top"/>
    </xf>
    <xf numFmtId="0" fontId="34" fillId="0" borderId="5" xfId="0" applyFont="1" applyBorder="1" applyAlignment="1">
      <alignment horizontal="left"/>
    </xf>
    <xf numFmtId="0" fontId="10" fillId="0" borderId="5" xfId="0" applyFont="1" applyBorder="1" applyAlignment="1">
      <alignment horizontal="right"/>
    </xf>
    <xf numFmtId="4" fontId="10" fillId="0" borderId="5" xfId="0" applyNumberFormat="1" applyFont="1" applyBorder="1" applyAlignment="1">
      <alignment horizontal="right"/>
    </xf>
    <xf numFmtId="0" fontId="12" fillId="7" borderId="15" xfId="0" applyFont="1" applyFill="1" applyBorder="1" applyAlignment="1">
      <alignment wrapText="1"/>
    </xf>
    <xf numFmtId="0" fontId="12" fillId="7" borderId="16" xfId="0" applyFont="1" applyFill="1" applyBorder="1" applyAlignment="1">
      <alignment wrapText="1"/>
    </xf>
    <xf numFmtId="0" fontId="12" fillId="7" borderId="16" xfId="0" applyFont="1" applyFill="1" applyBorder="1" applyAlignment="1">
      <alignment horizontal="right" wrapText="1"/>
    </xf>
    <xf numFmtId="0" fontId="12" fillId="7" borderId="17" xfId="0" applyFont="1" applyFill="1" applyBorder="1" applyAlignment="1">
      <alignment wrapText="1"/>
    </xf>
    <xf numFmtId="0" fontId="12" fillId="7" borderId="18" xfId="0" applyFont="1" applyFill="1" applyBorder="1" applyAlignment="1">
      <alignment wrapText="1"/>
    </xf>
    <xf numFmtId="0" fontId="12" fillId="7" borderId="14" xfId="0" applyFont="1" applyFill="1" applyBorder="1" applyAlignment="1">
      <alignment horizontal="right" wrapText="1"/>
    </xf>
    <xf numFmtId="0" fontId="12" fillId="7" borderId="19" xfId="0" applyFont="1" applyFill="1" applyBorder="1" applyAlignment="1">
      <alignment wrapText="1"/>
    </xf>
    <xf numFmtId="0" fontId="12" fillId="0" borderId="16" xfId="0" applyFont="1" applyBorder="1" applyAlignment="1">
      <alignment vertical="top"/>
    </xf>
    <xf numFmtId="0" fontId="10" fillId="0" borderId="16" xfId="0" applyFont="1" applyBorder="1" applyAlignment="1">
      <alignment horizontal="right"/>
    </xf>
    <xf numFmtId="2" fontId="10" fillId="0" borderId="16" xfId="0" applyNumberFormat="1" applyFont="1" applyBorder="1" applyAlignment="1">
      <alignment horizontal="right"/>
    </xf>
    <xf numFmtId="0" fontId="38" fillId="5" borderId="22" xfId="0" applyFont="1" applyFill="1" applyBorder="1" applyAlignment="1">
      <alignment wrapText="1"/>
    </xf>
    <xf numFmtId="4" fontId="38" fillId="5" borderId="22" xfId="0" applyNumberFormat="1" applyFont="1" applyFill="1" applyBorder="1" applyAlignment="1">
      <alignment wrapText="1"/>
    </xf>
    <xf numFmtId="0" fontId="38" fillId="0" borderId="14" xfId="0" applyFont="1" applyBorder="1" applyAlignment="1">
      <alignment wrapText="1"/>
    </xf>
    <xf numFmtId="4" fontId="38" fillId="0" borderId="14" xfId="0" applyNumberFormat="1" applyFont="1" applyBorder="1" applyAlignment="1">
      <alignment wrapText="1"/>
    </xf>
    <xf numFmtId="0" fontId="38" fillId="5" borderId="5" xfId="0" applyFont="1" applyFill="1" applyBorder="1" applyAlignment="1">
      <alignment wrapText="1"/>
    </xf>
    <xf numFmtId="4" fontId="38" fillId="5" borderId="5" xfId="0" applyNumberFormat="1" applyFont="1" applyFill="1" applyBorder="1" applyAlignment="1">
      <alignment wrapText="1"/>
    </xf>
    <xf numFmtId="0" fontId="41" fillId="0" borderId="5" xfId="0" applyFont="1" applyBorder="1" applyAlignment="1" applyProtection="1">
      <alignment horizontal="left" vertical="top"/>
      <protection locked="0"/>
    </xf>
    <xf numFmtId="0" fontId="39" fillId="0" borderId="5" xfId="0" applyFont="1" applyBorder="1" applyAlignment="1" applyProtection="1">
      <alignment horizontal="center"/>
      <protection locked="0"/>
    </xf>
    <xf numFmtId="4" fontId="39" fillId="0" borderId="5" xfId="0" applyNumberFormat="1" applyFont="1" applyBorder="1" applyAlignment="1">
      <alignment horizontal="center"/>
    </xf>
    <xf numFmtId="0" fontId="45" fillId="2" borderId="2" xfId="0" applyFont="1" applyFill="1" applyBorder="1" applyAlignment="1">
      <alignment horizontal="center" vertical="center"/>
    </xf>
    <xf numFmtId="0" fontId="14" fillId="0" borderId="0" xfId="0" applyFont="1" applyAlignment="1">
      <alignment horizontal="center" vertical="center"/>
    </xf>
    <xf numFmtId="0" fontId="12" fillId="2" borderId="4" xfId="0" applyFont="1" applyFill="1" applyBorder="1" applyAlignment="1">
      <alignment horizontal="center" vertical="center" wrapText="1"/>
    </xf>
    <xf numFmtId="0" fontId="12" fillId="0" borderId="1" xfId="0" applyFont="1" applyBorder="1" applyAlignment="1">
      <alignment horizontal="center" vertical="center" wrapText="1"/>
    </xf>
    <xf numFmtId="4" fontId="11" fillId="3" borderId="6" xfId="0" applyNumberFormat="1" applyFont="1" applyFill="1" applyBorder="1" applyAlignment="1">
      <alignment horizontal="center" vertical="center"/>
    </xf>
    <xf numFmtId="0" fontId="12" fillId="0" borderId="0" xfId="0" applyFont="1" applyAlignment="1">
      <alignment horizontal="center" vertical="center" wrapText="1"/>
    </xf>
    <xf numFmtId="0" fontId="38" fillId="0" borderId="14" xfId="0" applyFont="1" applyBorder="1" applyAlignment="1">
      <alignment horizontal="center" vertical="center" wrapText="1"/>
    </xf>
    <xf numFmtId="0" fontId="38" fillId="6" borderId="0" xfId="0" applyFont="1" applyFill="1" applyAlignment="1">
      <alignment horizontal="center" vertical="center" wrapText="1"/>
    </xf>
    <xf numFmtId="0" fontId="38" fillId="6" borderId="20" xfId="0" applyFont="1" applyFill="1" applyBorder="1" applyAlignment="1">
      <alignment horizontal="center" vertical="center" wrapText="1"/>
    </xf>
    <xf numFmtId="0" fontId="38" fillId="6" borderId="12" xfId="0" applyFont="1" applyFill="1" applyBorder="1" applyAlignment="1">
      <alignment wrapText="1"/>
    </xf>
    <xf numFmtId="4" fontId="38" fillId="6" borderId="21" xfId="0" applyNumberFormat="1" applyFont="1" applyFill="1" applyBorder="1" applyAlignment="1">
      <alignment wrapText="1"/>
    </xf>
    <xf numFmtId="0" fontId="12" fillId="6" borderId="12"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46" fillId="0" borderId="0" xfId="0" applyFont="1" applyAlignment="1">
      <alignment horizontal="center" vertical="center"/>
    </xf>
    <xf numFmtId="0" fontId="12" fillId="5" borderId="22" xfId="0" applyFont="1" applyFill="1" applyBorder="1" applyAlignment="1">
      <alignment horizontal="center" vertical="center" wrapText="1"/>
    </xf>
    <xf numFmtId="0" fontId="22" fillId="5" borderId="22" xfId="0" applyFont="1" applyFill="1" applyBorder="1" applyAlignment="1">
      <alignment horizontal="center" vertical="center"/>
    </xf>
    <xf numFmtId="0" fontId="22" fillId="5" borderId="22" xfId="0" applyFont="1" applyFill="1" applyBorder="1" applyAlignment="1">
      <alignment wrapText="1"/>
    </xf>
    <xf numFmtId="0" fontId="36" fillId="5" borderId="22" xfId="0" applyFont="1" applyFill="1" applyBorder="1" applyAlignment="1">
      <alignment horizontal="right"/>
    </xf>
    <xf numFmtId="2" fontId="36" fillId="5" borderId="22" xfId="0" applyNumberFormat="1" applyFont="1" applyFill="1" applyBorder="1"/>
    <xf numFmtId="4" fontId="36" fillId="5" borderId="22" xfId="0" applyNumberFormat="1" applyFont="1" applyFill="1" applyBorder="1"/>
    <xf numFmtId="0" fontId="14" fillId="0" borderId="5" xfId="0" applyFont="1" applyBorder="1"/>
    <xf numFmtId="0" fontId="21" fillId="0" borderId="5" xfId="0" applyFont="1" applyBorder="1"/>
    <xf numFmtId="0" fontId="12" fillId="7" borderId="12" xfId="0" applyFont="1" applyFill="1" applyBorder="1" applyAlignment="1">
      <alignment wrapText="1"/>
    </xf>
    <xf numFmtId="49" fontId="12" fillId="7" borderId="20" xfId="0" applyNumberFormat="1" applyFont="1" applyFill="1" applyBorder="1" applyAlignment="1">
      <alignment horizontal="left" vertical="top"/>
    </xf>
    <xf numFmtId="0" fontId="10" fillId="12" borderId="8" xfId="0" applyFont="1" applyFill="1" applyBorder="1" applyAlignment="1">
      <alignment vertical="top"/>
    </xf>
    <xf numFmtId="0" fontId="34" fillId="12" borderId="4" xfId="0" applyFont="1" applyFill="1" applyBorder="1" applyAlignment="1">
      <alignment horizontal="left"/>
    </xf>
    <xf numFmtId="0" fontId="10" fillId="6" borderId="12" xfId="0" applyFont="1" applyFill="1" applyBorder="1" applyAlignment="1">
      <alignment horizontal="right"/>
    </xf>
    <xf numFmtId="4" fontId="10" fillId="12" borderId="4" xfId="0" applyNumberFormat="1" applyFont="1" applyFill="1" applyBorder="1" applyAlignment="1">
      <alignment horizontal="right"/>
    </xf>
    <xf numFmtId="0" fontId="5" fillId="0" borderId="0" xfId="0" applyFont="1" applyAlignment="1">
      <alignment vertical="top" wrapText="1"/>
    </xf>
    <xf numFmtId="0" fontId="2" fillId="2" borderId="4" xfId="0" applyFont="1" applyFill="1" applyBorder="1" applyAlignment="1">
      <alignment wrapText="1"/>
    </xf>
    <xf numFmtId="164" fontId="5" fillId="0" borderId="5" xfId="0" applyNumberFormat="1" applyFont="1" applyBorder="1" applyAlignment="1">
      <alignment horizontal="right"/>
    </xf>
    <xf numFmtId="0" fontId="5" fillId="0" borderId="0" xfId="0" applyFont="1" applyAlignment="1">
      <alignment horizontal="right"/>
    </xf>
    <xf numFmtId="0" fontId="14" fillId="11" borderId="20" xfId="0" applyFont="1" applyFill="1" applyBorder="1"/>
    <xf numFmtId="0" fontId="21" fillId="11" borderId="12" xfId="0" applyFont="1" applyFill="1" applyBorder="1"/>
    <xf numFmtId="0" fontId="14" fillId="11" borderId="12" xfId="0" applyFont="1" applyFill="1" applyBorder="1"/>
    <xf numFmtId="0" fontId="14" fillId="11" borderId="21" xfId="0" applyFont="1" applyFill="1" applyBorder="1"/>
    <xf numFmtId="0" fontId="2" fillId="7" borderId="12" xfId="0" applyFont="1" applyFill="1" applyBorder="1" applyAlignment="1">
      <alignment wrapText="1"/>
    </xf>
    <xf numFmtId="0" fontId="5" fillId="0" borderId="4" xfId="0" applyFont="1" applyBorder="1"/>
    <xf numFmtId="0" fontId="5" fillId="0" borderId="4" xfId="0" applyFont="1" applyBorder="1" applyAlignment="1">
      <alignment wrapText="1"/>
    </xf>
    <xf numFmtId="0" fontId="5" fillId="0" borderId="4" xfId="0" applyFont="1" applyBorder="1" applyAlignment="1">
      <alignment horizontal="right"/>
    </xf>
    <xf numFmtId="2" fontId="5" fillId="0" borderId="4" xfId="0" applyNumberFormat="1" applyFont="1" applyBorder="1"/>
    <xf numFmtId="4" fontId="5" fillId="0" borderId="4" xfId="0" applyNumberFormat="1" applyFont="1" applyBorder="1"/>
    <xf numFmtId="0" fontId="45" fillId="2" borderId="11" xfId="0" applyFont="1" applyFill="1" applyBorder="1"/>
    <xf numFmtId="0" fontId="2" fillId="2" borderId="11" xfId="0" applyFont="1" applyFill="1" applyBorder="1" applyAlignment="1">
      <alignment wrapText="1"/>
    </xf>
    <xf numFmtId="0" fontId="5" fillId="2" borderId="11" xfId="0" applyFont="1" applyFill="1" applyBorder="1" applyAlignment="1">
      <alignment horizontal="right"/>
    </xf>
    <xf numFmtId="2" fontId="5" fillId="2" borderId="11" xfId="0" applyNumberFormat="1" applyFont="1" applyFill="1" applyBorder="1"/>
    <xf numFmtId="4" fontId="5" fillId="2" borderId="11" xfId="0" applyNumberFormat="1" applyFont="1" applyFill="1" applyBorder="1"/>
    <xf numFmtId="0" fontId="2" fillId="0" borderId="4" xfId="0" applyFont="1" applyBorder="1" applyAlignment="1">
      <alignment wrapText="1"/>
    </xf>
    <xf numFmtId="0" fontId="2" fillId="0" borderId="0" xfId="0" applyFont="1" applyAlignment="1">
      <alignment vertical="top" wrapText="1"/>
    </xf>
    <xf numFmtId="0" fontId="22" fillId="5" borderId="12" xfId="0" applyFont="1" applyFill="1" applyBorder="1" applyAlignment="1">
      <alignment vertical="top"/>
    </xf>
    <xf numFmtId="0" fontId="22" fillId="5" borderId="12" xfId="0" applyFont="1" applyFill="1" applyBorder="1" applyAlignment="1">
      <alignment wrapText="1"/>
    </xf>
    <xf numFmtId="0" fontId="36" fillId="5" borderId="12" xfId="0" applyFont="1" applyFill="1" applyBorder="1" applyAlignment="1">
      <alignment horizontal="right"/>
    </xf>
    <xf numFmtId="2" fontId="36" fillId="5" borderId="12" xfId="0" applyNumberFormat="1" applyFont="1" applyFill="1" applyBorder="1"/>
    <xf numFmtId="4" fontId="36" fillId="5" borderId="12" xfId="0" applyNumberFormat="1" applyFont="1" applyFill="1" applyBorder="1"/>
    <xf numFmtId="0" fontId="38" fillId="0" borderId="0" xfId="0" applyFont="1" applyAlignment="1">
      <alignment horizontal="left" vertical="top"/>
    </xf>
    <xf numFmtId="0" fontId="36" fillId="6" borderId="20" xfId="0" applyFont="1" applyFill="1" applyBorder="1" applyAlignment="1">
      <alignment vertical="top"/>
    </xf>
    <xf numFmtId="164" fontId="2" fillId="6" borderId="21" xfId="0" applyNumberFormat="1" applyFont="1" applyFill="1" applyBorder="1" applyAlignment="1">
      <alignment horizontal="right"/>
    </xf>
    <xf numFmtId="0" fontId="36" fillId="0" borderId="5" xfId="0" applyFont="1" applyBorder="1" applyAlignment="1">
      <alignment vertical="top"/>
    </xf>
    <xf numFmtId="0" fontId="38" fillId="0" borderId="5" xfId="0" applyFont="1" applyBorder="1" applyAlignment="1">
      <alignment wrapText="1"/>
    </xf>
    <xf numFmtId="2" fontId="36" fillId="0" borderId="5" xfId="0" applyNumberFormat="1" applyFont="1" applyBorder="1"/>
    <xf numFmtId="4" fontId="36" fillId="0" borderId="5" xfId="0" applyNumberFormat="1" applyFont="1" applyBorder="1"/>
    <xf numFmtId="4" fontId="40" fillId="0" borderId="5" xfId="0" applyNumberFormat="1" applyFont="1" applyBorder="1"/>
    <xf numFmtId="4" fontId="7" fillId="3" borderId="23" xfId="0" applyNumberFormat="1" applyFont="1" applyFill="1" applyBorder="1" applyAlignment="1">
      <alignment horizontal="left"/>
    </xf>
    <xf numFmtId="4" fontId="7" fillId="3" borderId="24" xfId="0" applyNumberFormat="1" applyFont="1" applyFill="1" applyBorder="1" applyAlignment="1">
      <alignment horizontal="left"/>
    </xf>
    <xf numFmtId="4" fontId="7" fillId="3" borderId="24" xfId="0" applyNumberFormat="1" applyFont="1" applyFill="1" applyBorder="1" applyAlignment="1">
      <alignment horizontal="center"/>
    </xf>
    <xf numFmtId="4" fontId="7" fillId="3" borderId="25" xfId="0" applyNumberFormat="1" applyFont="1" applyFill="1" applyBorder="1" applyAlignment="1">
      <alignment horizontal="center"/>
    </xf>
    <xf numFmtId="4" fontId="7" fillId="0" borderId="5" xfId="0" applyNumberFormat="1" applyFont="1" applyBorder="1" applyAlignment="1">
      <alignment horizontal="left"/>
    </xf>
    <xf numFmtId="4" fontId="7" fillId="0" borderId="5" xfId="0" applyNumberFormat="1" applyFont="1" applyBorder="1" applyAlignment="1">
      <alignment horizontal="center"/>
    </xf>
    <xf numFmtId="0" fontId="2" fillId="2" borderId="26" xfId="0" applyFont="1" applyFill="1" applyBorder="1" applyAlignment="1">
      <alignment wrapText="1"/>
    </xf>
    <xf numFmtId="0" fontId="37" fillId="0" borderId="0" xfId="0" applyFont="1" applyAlignment="1">
      <alignment horizontal="left" vertical="top"/>
    </xf>
    <xf numFmtId="0" fontId="2" fillId="6" borderId="12" xfId="0" applyFont="1" applyFill="1" applyBorder="1" applyAlignment="1">
      <alignment vertical="top" wrapText="1"/>
    </xf>
    <xf numFmtId="0" fontId="2" fillId="6" borderId="12" xfId="0" applyFont="1" applyFill="1" applyBorder="1" applyAlignment="1">
      <alignment wrapText="1"/>
    </xf>
    <xf numFmtId="49" fontId="2" fillId="7" borderId="8" xfId="0" applyNumberFormat="1" applyFont="1" applyFill="1" applyBorder="1" applyAlignment="1">
      <alignment horizontal="left" vertical="top"/>
    </xf>
    <xf numFmtId="0" fontId="2" fillId="7" borderId="4" xfId="0" applyFont="1" applyFill="1" applyBorder="1" applyAlignment="1">
      <alignment wrapText="1"/>
    </xf>
    <xf numFmtId="0" fontId="14" fillId="5" borderId="12" xfId="0" applyFont="1" applyFill="1" applyBorder="1" applyAlignment="1">
      <alignment horizontal="right"/>
    </xf>
    <xf numFmtId="4" fontId="14" fillId="5" borderId="21" xfId="0" applyNumberFormat="1" applyFont="1" applyFill="1" applyBorder="1"/>
    <xf numFmtId="0" fontId="2" fillId="5" borderId="20" xfId="0" applyFont="1" applyFill="1" applyBorder="1" applyAlignment="1">
      <alignment wrapText="1"/>
    </xf>
    <xf numFmtId="0" fontId="2" fillId="5" borderId="12" xfId="0" applyFont="1" applyFill="1" applyBorder="1" applyAlignment="1">
      <alignment wrapText="1"/>
    </xf>
    <xf numFmtId="164" fontId="2" fillId="5" borderId="21" xfId="0" applyNumberFormat="1" applyFont="1" applyFill="1" applyBorder="1" applyAlignment="1">
      <alignment horizontal="right"/>
    </xf>
    <xf numFmtId="0" fontId="2" fillId="0" borderId="16" xfId="0" applyFont="1" applyBorder="1" applyAlignment="1">
      <alignment wrapText="1"/>
    </xf>
    <xf numFmtId="0" fontId="48" fillId="0" borderId="0" xfId="0" applyFont="1" applyFill="1" applyAlignment="1">
      <alignment horizontal="left" vertical="top"/>
    </xf>
    <xf numFmtId="0" fontId="49" fillId="0" borderId="0" xfId="0" applyFont="1" applyFill="1" applyAlignment="1">
      <alignment vertical="top" wrapText="1"/>
    </xf>
    <xf numFmtId="2" fontId="49" fillId="0" borderId="0" xfId="0" applyNumberFormat="1" applyFont="1" applyFill="1"/>
    <xf numFmtId="4" fontId="49" fillId="0" borderId="0" xfId="0" applyNumberFormat="1" applyFont="1" applyFill="1"/>
    <xf numFmtId="0" fontId="50" fillId="0" borderId="5" xfId="0" applyFont="1" applyFill="1" applyBorder="1" applyAlignment="1">
      <alignment vertical="top" wrapText="1"/>
    </xf>
    <xf numFmtId="0" fontId="51" fillId="0" borderId="5" xfId="0" applyFont="1" applyFill="1" applyBorder="1" applyAlignment="1">
      <alignment vertical="top" wrapText="1"/>
    </xf>
    <xf numFmtId="0" fontId="49" fillId="0" borderId="5" xfId="0" applyFont="1" applyFill="1" applyBorder="1" applyAlignment="1">
      <alignment horizontal="right"/>
    </xf>
    <xf numFmtId="2" fontId="49" fillId="0" borderId="5" xfId="0" applyNumberFormat="1" applyFont="1" applyFill="1" applyBorder="1"/>
    <xf numFmtId="0" fontId="52" fillId="0" borderId="5" xfId="0" applyFont="1" applyFill="1" applyBorder="1" applyAlignment="1">
      <alignment vertical="top" wrapText="1"/>
    </xf>
    <xf numFmtId="0" fontId="53" fillId="0" borderId="0" xfId="0" applyFont="1" applyFill="1"/>
    <xf numFmtId="0" fontId="49" fillId="0" borderId="0" xfId="0" applyFont="1" applyFill="1" applyAlignment="1">
      <alignment horizontal="right"/>
    </xf>
    <xf numFmtId="2" fontId="54" fillId="0" borderId="0" xfId="0" applyNumberFormat="1" applyFont="1" applyFill="1"/>
    <xf numFmtId="4" fontId="54" fillId="0" borderId="0" xfId="0" applyNumberFormat="1" applyFont="1" applyFill="1"/>
    <xf numFmtId="0" fontId="55" fillId="0" borderId="0" xfId="0" applyFont="1" applyFill="1" applyAlignment="1">
      <alignment horizontal="left" vertical="top"/>
    </xf>
    <xf numFmtId="0" fontId="47" fillId="0" borderId="0" xfId="0" applyFont="1" applyFill="1" applyAlignment="1">
      <alignment wrapText="1"/>
    </xf>
    <xf numFmtId="0" fontId="47" fillId="0" borderId="0" xfId="0" applyFont="1" applyFill="1" applyAlignment="1">
      <alignment horizontal="right"/>
    </xf>
    <xf numFmtId="2" fontId="47" fillId="0" borderId="0" xfId="0" applyNumberFormat="1" applyFont="1" applyFill="1"/>
    <xf numFmtId="4" fontId="47" fillId="0" borderId="0" xfId="0" applyNumberFormat="1" applyFont="1" applyFill="1"/>
  </cellXfs>
  <cellStyles count="2">
    <cellStyle name="Navadno" xfId="0" builtinId="0"/>
    <cellStyle name="Navadno 2" xfId="1"/>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theme" Target="theme/theme1.xml"/><Relationship Id="rId5" Type="http://schemas.openxmlformats.org/officeDocument/2006/relationships/worksheet" Target="worksheets/sheet5.xml"/><Relationship Id="rId23" Type="http://customschemas.google.com/relationships/workbookmetadata" Target="metadata"/><Relationship Id="rId4" Type="http://schemas.openxmlformats.org/officeDocument/2006/relationships/worksheet" Target="worksheets/sheet4.xml"/><Relationship Id="rId27"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
  <sheetViews>
    <sheetView topLeftCell="A124" workbookViewId="0">
      <selection activeCell="G72" sqref="G72"/>
    </sheetView>
  </sheetViews>
  <sheetFormatPr defaultRowHeight="15" x14ac:dyDescent="0.25"/>
  <cols>
    <col min="2" max="2" width="48.5703125" customWidth="1"/>
    <col min="5" max="5" width="19.5703125" customWidth="1"/>
  </cols>
  <sheetData>
    <row r="1" spans="1:5" ht="27" customHeight="1" x14ac:dyDescent="0.25">
      <c r="A1" s="53"/>
      <c r="B1" s="54" t="s">
        <v>68</v>
      </c>
      <c r="C1" s="55"/>
      <c r="D1" s="56"/>
      <c r="E1" s="57"/>
    </row>
    <row r="2" spans="1:5" ht="18" customHeight="1" x14ac:dyDescent="0.25">
      <c r="A2" s="58"/>
      <c r="B2" s="59" t="s">
        <v>0</v>
      </c>
      <c r="C2" s="60"/>
      <c r="D2" s="57"/>
      <c r="E2" s="57"/>
    </row>
    <row r="3" spans="1:5" ht="13.5" customHeight="1" x14ac:dyDescent="0.25">
      <c r="A3" s="58"/>
      <c r="B3" s="59" t="s">
        <v>1</v>
      </c>
      <c r="C3" s="60"/>
      <c r="D3" s="57"/>
      <c r="E3" s="57"/>
    </row>
    <row r="4" spans="1:5" x14ac:dyDescent="0.25">
      <c r="A4" s="61"/>
      <c r="B4" s="62"/>
      <c r="C4" s="63"/>
      <c r="D4" s="64"/>
      <c r="E4" s="64"/>
    </row>
    <row r="5" spans="1:5" x14ac:dyDescent="0.25">
      <c r="A5" s="65"/>
      <c r="B5" s="66" t="s">
        <v>2</v>
      </c>
      <c r="C5" s="67"/>
      <c r="D5" s="68"/>
      <c r="E5" s="68"/>
    </row>
    <row r="6" spans="1:5" ht="36.75" customHeight="1" x14ac:dyDescent="0.25">
      <c r="A6" s="69"/>
      <c r="B6" s="70" t="s">
        <v>75</v>
      </c>
      <c r="C6" s="71"/>
      <c r="D6" s="72"/>
      <c r="E6" s="72"/>
    </row>
    <row r="7" spans="1:5" x14ac:dyDescent="0.25">
      <c r="A7" s="58"/>
      <c r="B7" s="58"/>
      <c r="C7" s="58"/>
      <c r="D7" s="58"/>
      <c r="E7" s="58"/>
    </row>
    <row r="8" spans="1:5" ht="15.75" x14ac:dyDescent="0.25">
      <c r="A8" s="73" t="s">
        <v>6</v>
      </c>
      <c r="B8" s="73" t="s">
        <v>7</v>
      </c>
      <c r="C8" s="73"/>
      <c r="D8" s="73"/>
      <c r="E8" s="73"/>
    </row>
    <row r="9" spans="1:5" ht="32.25" thickBot="1" x14ac:dyDescent="0.3">
      <c r="A9" s="85"/>
      <c r="B9" s="86" t="s">
        <v>49</v>
      </c>
      <c r="C9" s="85"/>
      <c r="D9" s="85"/>
      <c r="E9" s="85"/>
    </row>
    <row r="10" spans="1:5" ht="40.5" customHeight="1" x14ac:dyDescent="0.25">
      <c r="A10" s="32"/>
      <c r="B10" s="46" t="s">
        <v>57</v>
      </c>
      <c r="C10" s="40"/>
      <c r="D10" s="27"/>
      <c r="E10" s="27"/>
    </row>
    <row r="11" spans="1:5" x14ac:dyDescent="0.25">
      <c r="A11" s="32"/>
      <c r="B11" s="46"/>
      <c r="C11" s="40"/>
      <c r="D11" s="27"/>
      <c r="E11" s="27"/>
    </row>
    <row r="12" spans="1:5" ht="38.25" x14ac:dyDescent="0.25">
      <c r="A12" s="32"/>
      <c r="B12" s="46" t="s">
        <v>8</v>
      </c>
      <c r="C12" s="40"/>
      <c r="D12" s="27"/>
      <c r="E12" s="27"/>
    </row>
    <row r="13" spans="1:5" x14ac:dyDescent="0.25">
      <c r="A13" s="32"/>
      <c r="B13" s="46"/>
      <c r="C13" s="40"/>
      <c r="D13" s="27"/>
      <c r="E13" s="27"/>
    </row>
    <row r="14" spans="1:5" ht="63.75" x14ac:dyDescent="0.25">
      <c r="A14" s="32"/>
      <c r="B14" s="46" t="s">
        <v>51</v>
      </c>
      <c r="C14" s="40"/>
      <c r="D14" s="27"/>
      <c r="E14" s="27"/>
    </row>
    <row r="15" spans="1:5" ht="11.25" customHeight="1" x14ac:dyDescent="0.25">
      <c r="A15" s="32"/>
      <c r="B15" s="46"/>
      <c r="C15" s="40"/>
      <c r="D15" s="27"/>
      <c r="E15" s="27"/>
    </row>
    <row r="16" spans="1:5" ht="51" x14ac:dyDescent="0.25">
      <c r="A16" s="32"/>
      <c r="B16" s="46" t="s">
        <v>9</v>
      </c>
      <c r="C16" s="40"/>
      <c r="D16" s="27"/>
      <c r="E16" s="27"/>
    </row>
    <row r="17" spans="1:5" ht="13.5" customHeight="1" x14ac:dyDescent="0.25">
      <c r="A17" s="32"/>
      <c r="B17" s="46"/>
      <c r="C17" s="40"/>
      <c r="D17" s="27"/>
      <c r="E17" s="27"/>
    </row>
    <row r="18" spans="1:5" ht="51" x14ac:dyDescent="0.25">
      <c r="A18" s="32"/>
      <c r="B18" s="46" t="s">
        <v>56</v>
      </c>
      <c r="C18" s="40"/>
      <c r="D18" s="27"/>
      <c r="E18" s="27"/>
    </row>
    <row r="19" spans="1:5" x14ac:dyDescent="0.25">
      <c r="A19" s="32"/>
      <c r="B19" s="46"/>
      <c r="C19" s="40"/>
      <c r="D19" s="27"/>
      <c r="E19" s="27"/>
    </row>
    <row r="20" spans="1:5" ht="15.75" x14ac:dyDescent="0.25">
      <c r="A20" s="87"/>
      <c r="B20" s="88" t="s">
        <v>10</v>
      </c>
      <c r="C20" s="89"/>
      <c r="D20" s="90"/>
      <c r="E20" s="90"/>
    </row>
    <row r="21" spans="1:5" ht="25.5" x14ac:dyDescent="0.25">
      <c r="A21" s="32"/>
      <c r="B21" s="46" t="s">
        <v>76</v>
      </c>
      <c r="C21" s="40"/>
      <c r="D21" s="27"/>
      <c r="E21" s="27"/>
    </row>
    <row r="22" spans="1:5" x14ac:dyDescent="0.25">
      <c r="A22" s="33"/>
      <c r="B22" s="28"/>
      <c r="C22" s="40"/>
      <c r="D22" s="27"/>
      <c r="E22" s="27"/>
    </row>
    <row r="23" spans="1:5" ht="15.75" x14ac:dyDescent="0.25">
      <c r="A23" s="87"/>
      <c r="B23" s="88" t="s">
        <v>11</v>
      </c>
      <c r="C23" s="89"/>
      <c r="D23" s="90"/>
      <c r="E23" s="90"/>
    </row>
    <row r="24" spans="1:5" ht="38.25" x14ac:dyDescent="0.25">
      <c r="A24" s="33"/>
      <c r="B24" s="46" t="s">
        <v>58</v>
      </c>
      <c r="C24" s="40"/>
      <c r="D24" s="27"/>
      <c r="E24" s="27"/>
    </row>
    <row r="25" spans="1:5" ht="25.5" x14ac:dyDescent="0.25">
      <c r="A25" s="33"/>
      <c r="B25" s="46" t="s">
        <v>12</v>
      </c>
      <c r="C25" s="40"/>
      <c r="D25" s="27"/>
      <c r="E25" s="27"/>
    </row>
    <row r="26" spans="1:5" ht="51" x14ac:dyDescent="0.25">
      <c r="A26" s="33"/>
      <c r="B26" s="46" t="s">
        <v>77</v>
      </c>
      <c r="C26" s="40"/>
      <c r="D26" s="27"/>
      <c r="E26" s="27"/>
    </row>
    <row r="27" spans="1:5" ht="76.5" x14ac:dyDescent="0.25">
      <c r="A27" s="33"/>
      <c r="B27" s="46" t="s">
        <v>13</v>
      </c>
      <c r="C27" s="40"/>
      <c r="D27" s="27"/>
      <c r="E27" s="27"/>
    </row>
    <row r="28" spans="1:5" ht="89.25" x14ac:dyDescent="0.25">
      <c r="A28" s="33"/>
      <c r="B28" s="46" t="s">
        <v>14</v>
      </c>
      <c r="C28" s="40"/>
      <c r="D28" s="27"/>
      <c r="E28" s="27"/>
    </row>
    <row r="29" spans="1:5" ht="25.5" x14ac:dyDescent="0.25">
      <c r="A29" s="33"/>
      <c r="B29" s="46" t="s">
        <v>15</v>
      </c>
      <c r="C29" s="40"/>
      <c r="D29" s="27"/>
      <c r="E29" s="27"/>
    </row>
    <row r="30" spans="1:5" ht="25.5" x14ac:dyDescent="0.25">
      <c r="A30" s="33"/>
      <c r="B30" s="46" t="s">
        <v>16</v>
      </c>
      <c r="C30" s="40"/>
      <c r="D30" s="27"/>
      <c r="E30" s="27"/>
    </row>
    <row r="31" spans="1:5" ht="25.5" x14ac:dyDescent="0.25">
      <c r="A31" s="33"/>
      <c r="B31" s="46" t="s">
        <v>17</v>
      </c>
      <c r="C31" s="40"/>
      <c r="D31" s="27"/>
      <c r="E31" s="27"/>
    </row>
    <row r="32" spans="1:5" ht="17.25" customHeight="1" x14ac:dyDescent="0.25">
      <c r="A32" s="33"/>
      <c r="B32" s="46" t="s">
        <v>18</v>
      </c>
      <c r="C32" s="40"/>
      <c r="D32" s="27"/>
      <c r="E32" s="27"/>
    </row>
    <row r="33" spans="1:5" ht="38.25" x14ac:dyDescent="0.25">
      <c r="A33" s="33"/>
      <c r="B33" s="46" t="s">
        <v>19</v>
      </c>
      <c r="C33" s="40"/>
      <c r="D33" s="27"/>
      <c r="E33" s="27"/>
    </row>
    <row r="34" spans="1:5" x14ac:dyDescent="0.25">
      <c r="A34" s="33"/>
      <c r="B34" s="38"/>
      <c r="C34" s="40"/>
      <c r="D34" s="27"/>
      <c r="E34" s="27"/>
    </row>
    <row r="35" spans="1:5" ht="18.75" x14ac:dyDescent="0.25">
      <c r="A35" s="91"/>
      <c r="B35" s="92" t="s">
        <v>20</v>
      </c>
      <c r="C35" s="91"/>
      <c r="D35" s="91"/>
      <c r="E35" s="91"/>
    </row>
    <row r="36" spans="1:5" x14ac:dyDescent="0.25">
      <c r="A36" s="35"/>
      <c r="B36" s="35"/>
      <c r="C36" s="35"/>
      <c r="D36" s="35"/>
      <c r="E36" s="35"/>
    </row>
    <row r="37" spans="1:5" ht="63" x14ac:dyDescent="0.25">
      <c r="A37" s="93"/>
      <c r="B37" s="94" t="s">
        <v>36</v>
      </c>
      <c r="C37" s="93"/>
      <c r="D37" s="93"/>
      <c r="E37" s="95"/>
    </row>
    <row r="38" spans="1:5" ht="315" x14ac:dyDescent="0.25">
      <c r="A38" s="33"/>
      <c r="B38" s="51" t="s">
        <v>78</v>
      </c>
      <c r="C38" s="40"/>
      <c r="D38" s="27"/>
      <c r="E38" s="27"/>
    </row>
    <row r="39" spans="1:5" ht="63.75" x14ac:dyDescent="0.25">
      <c r="A39" s="33"/>
      <c r="B39" s="285" t="s">
        <v>143</v>
      </c>
      <c r="C39" s="40"/>
      <c r="D39" s="27"/>
      <c r="E39" s="27"/>
    </row>
    <row r="40" spans="1:5" ht="63.75" x14ac:dyDescent="0.25">
      <c r="A40" s="33"/>
      <c r="B40" s="46" t="s">
        <v>144</v>
      </c>
      <c r="C40" s="40"/>
      <c r="D40" s="27"/>
      <c r="E40" s="27"/>
    </row>
    <row r="41" spans="1:5" ht="25.5" x14ac:dyDescent="0.25">
      <c r="A41" s="41"/>
      <c r="B41" s="37" t="s">
        <v>46</v>
      </c>
      <c r="C41" s="42"/>
      <c r="D41" s="43"/>
      <c r="E41" s="43"/>
    </row>
    <row r="42" spans="1:5" ht="31.5" customHeight="1" x14ac:dyDescent="0.25">
      <c r="A42" s="44">
        <v>1</v>
      </c>
      <c r="B42" s="285" t="s">
        <v>145</v>
      </c>
      <c r="C42" s="40"/>
      <c r="D42" s="27"/>
      <c r="E42" s="27"/>
    </row>
    <row r="43" spans="1:5" ht="114.75" x14ac:dyDescent="0.25">
      <c r="A43" s="44">
        <v>2</v>
      </c>
      <c r="B43" s="46" t="s">
        <v>146</v>
      </c>
      <c r="C43" s="40"/>
      <c r="D43" s="27"/>
      <c r="E43" s="27"/>
    </row>
    <row r="44" spans="1:5" ht="45" customHeight="1" x14ac:dyDescent="0.25">
      <c r="A44" s="44">
        <v>3</v>
      </c>
      <c r="B44" s="46" t="s">
        <v>47</v>
      </c>
      <c r="C44" s="40"/>
      <c r="D44" s="27"/>
      <c r="E44" s="27"/>
    </row>
    <row r="45" spans="1:5" ht="52.5" customHeight="1" x14ac:dyDescent="0.25">
      <c r="A45" s="44">
        <v>4</v>
      </c>
      <c r="B45" s="46" t="s">
        <v>48</v>
      </c>
      <c r="C45" s="40"/>
      <c r="D45" s="27"/>
      <c r="E45" s="27"/>
    </row>
    <row r="46" spans="1:5" ht="28.5" customHeight="1" x14ac:dyDescent="0.25">
      <c r="A46" s="337">
        <v>5</v>
      </c>
      <c r="B46" s="338" t="s">
        <v>159</v>
      </c>
      <c r="C46" s="339"/>
      <c r="D46" s="340"/>
      <c r="E46" s="340"/>
    </row>
    <row r="47" spans="1:5" ht="27.75" customHeight="1" x14ac:dyDescent="0.25">
      <c r="A47" s="44">
        <v>6</v>
      </c>
      <c r="B47" s="46" t="s">
        <v>50</v>
      </c>
      <c r="C47" s="40"/>
      <c r="D47" s="27"/>
      <c r="E47" s="27"/>
    </row>
    <row r="48" spans="1:5" ht="25.5" x14ac:dyDescent="0.25">
      <c r="A48" s="44">
        <v>7</v>
      </c>
      <c r="B48" s="46" t="s">
        <v>40</v>
      </c>
      <c r="C48" s="40"/>
      <c r="D48" s="27"/>
      <c r="E48" s="27"/>
    </row>
    <row r="49" spans="1:5" ht="30.75" customHeight="1" x14ac:dyDescent="0.25">
      <c r="A49" s="44">
        <v>8</v>
      </c>
      <c r="B49" s="46" t="s">
        <v>80</v>
      </c>
      <c r="C49" s="40"/>
      <c r="D49" s="27"/>
      <c r="E49" s="27"/>
    </row>
    <row r="50" spans="1:5" ht="38.25" x14ac:dyDescent="0.25">
      <c r="A50" s="44">
        <v>9</v>
      </c>
      <c r="B50" s="46" t="s">
        <v>81</v>
      </c>
      <c r="C50" s="40"/>
      <c r="D50" s="27"/>
      <c r="E50" s="27"/>
    </row>
    <row r="51" spans="1:5" ht="25.5" x14ac:dyDescent="0.25">
      <c r="A51" s="44">
        <v>10</v>
      </c>
      <c r="B51" s="46" t="s">
        <v>59</v>
      </c>
      <c r="C51" s="40"/>
      <c r="D51" s="27"/>
      <c r="E51" s="27"/>
    </row>
    <row r="52" spans="1:5" ht="63" x14ac:dyDescent="0.25">
      <c r="A52" s="96"/>
      <c r="B52" s="97" t="s">
        <v>35</v>
      </c>
      <c r="C52" s="98"/>
      <c r="D52" s="99"/>
      <c r="E52" s="99"/>
    </row>
    <row r="53" spans="1:5" ht="274.5" customHeight="1" x14ac:dyDescent="0.25">
      <c r="A53" s="33"/>
      <c r="B53" s="51" t="s">
        <v>60</v>
      </c>
      <c r="C53" s="40"/>
      <c r="D53" s="27"/>
      <c r="E53" s="27"/>
    </row>
    <row r="54" spans="1:5" ht="63.75" x14ac:dyDescent="0.25">
      <c r="A54" s="33"/>
      <c r="B54" s="46" t="s">
        <v>147</v>
      </c>
      <c r="C54" s="40"/>
      <c r="D54" s="27"/>
      <c r="E54" s="27"/>
    </row>
    <row r="55" spans="1:5" ht="63.75" x14ac:dyDescent="0.25">
      <c r="A55" s="33"/>
      <c r="B55" s="46" t="s">
        <v>144</v>
      </c>
      <c r="C55" s="40"/>
      <c r="D55" s="27"/>
      <c r="E55" s="27"/>
    </row>
    <row r="56" spans="1:5" ht="25.5" x14ac:dyDescent="0.25">
      <c r="A56" s="41"/>
      <c r="B56" s="37" t="s">
        <v>45</v>
      </c>
      <c r="C56" s="42"/>
      <c r="D56" s="43"/>
      <c r="E56" s="43"/>
    </row>
    <row r="57" spans="1:5" ht="25.5" x14ac:dyDescent="0.25">
      <c r="A57" s="45">
        <v>1</v>
      </c>
      <c r="B57" s="285" t="s">
        <v>142</v>
      </c>
      <c r="C57" s="40"/>
      <c r="D57" s="27"/>
      <c r="E57" s="27"/>
    </row>
    <row r="58" spans="1:5" ht="27" customHeight="1" x14ac:dyDescent="0.25">
      <c r="A58" s="45">
        <v>2</v>
      </c>
      <c r="B58" s="285" t="s">
        <v>141</v>
      </c>
      <c r="C58" s="40"/>
      <c r="D58" s="27"/>
      <c r="E58" s="27"/>
    </row>
    <row r="59" spans="1:5" ht="104.25" customHeight="1" x14ac:dyDescent="0.25">
      <c r="A59" s="45">
        <v>3</v>
      </c>
      <c r="B59" s="46" t="s">
        <v>43</v>
      </c>
      <c r="C59" s="40"/>
      <c r="D59" s="27"/>
      <c r="E59" s="27"/>
    </row>
    <row r="60" spans="1:5" ht="38.25" x14ac:dyDescent="0.25">
      <c r="A60" s="45">
        <v>4</v>
      </c>
      <c r="B60" s="46" t="s">
        <v>37</v>
      </c>
      <c r="C60" s="40"/>
      <c r="D60" s="27"/>
      <c r="E60" s="27"/>
    </row>
    <row r="61" spans="1:5" ht="51" x14ac:dyDescent="0.25">
      <c r="A61" s="45">
        <v>5</v>
      </c>
      <c r="B61" s="46" t="s">
        <v>38</v>
      </c>
      <c r="C61" s="40"/>
      <c r="D61" s="27"/>
      <c r="E61" s="27"/>
    </row>
    <row r="62" spans="1:5" ht="28.5" customHeight="1" x14ac:dyDescent="0.25">
      <c r="A62" s="45">
        <v>6</v>
      </c>
      <c r="B62" s="46" t="s">
        <v>148</v>
      </c>
      <c r="C62" s="40"/>
      <c r="D62" s="27"/>
      <c r="E62" s="27"/>
    </row>
    <row r="63" spans="1:5" ht="27.75" customHeight="1" x14ac:dyDescent="0.25">
      <c r="A63" s="45">
        <v>7</v>
      </c>
      <c r="B63" s="46" t="s">
        <v>39</v>
      </c>
      <c r="C63" s="40"/>
      <c r="D63" s="27"/>
      <c r="E63" s="27"/>
    </row>
    <row r="64" spans="1:5" ht="25.5" x14ac:dyDescent="0.25">
      <c r="A64" s="45">
        <v>8</v>
      </c>
      <c r="B64" s="46" t="s">
        <v>40</v>
      </c>
      <c r="C64" s="40"/>
      <c r="D64" s="27"/>
      <c r="E64" s="27"/>
    </row>
    <row r="65" spans="1:6" ht="29.25" customHeight="1" x14ac:dyDescent="0.25">
      <c r="A65" s="45">
        <v>9</v>
      </c>
      <c r="B65" s="46" t="s">
        <v>80</v>
      </c>
      <c r="C65" s="40"/>
      <c r="D65" s="27"/>
      <c r="E65" s="27"/>
    </row>
    <row r="66" spans="1:6" ht="38.25" x14ac:dyDescent="0.25">
      <c r="A66" s="45">
        <v>10</v>
      </c>
      <c r="B66" s="46" t="s">
        <v>79</v>
      </c>
      <c r="C66" s="40"/>
      <c r="D66" s="27"/>
      <c r="E66" s="27"/>
    </row>
    <row r="67" spans="1:6" ht="36" customHeight="1" x14ac:dyDescent="0.25">
      <c r="A67" s="45">
        <v>11</v>
      </c>
      <c r="B67" s="46" t="s">
        <v>44</v>
      </c>
      <c r="C67" s="40"/>
      <c r="D67" s="27"/>
      <c r="E67" s="27"/>
    </row>
    <row r="68" spans="1:6" ht="18.75" x14ac:dyDescent="0.25">
      <c r="A68" s="93"/>
      <c r="B68" s="100" t="s">
        <v>73</v>
      </c>
      <c r="C68" s="93"/>
      <c r="D68" s="93"/>
      <c r="E68" s="93"/>
      <c r="F68" s="75"/>
    </row>
    <row r="69" spans="1:6" x14ac:dyDescent="0.25">
      <c r="A69" s="33"/>
      <c r="B69" s="35" t="s">
        <v>29</v>
      </c>
      <c r="C69" s="40"/>
      <c r="D69" s="27"/>
      <c r="E69" s="27"/>
    </row>
    <row r="70" spans="1:6" ht="96.75" customHeight="1" x14ac:dyDescent="0.25">
      <c r="A70" s="45"/>
      <c r="B70" s="28" t="s">
        <v>90</v>
      </c>
      <c r="C70" s="40"/>
      <c r="D70" s="27"/>
      <c r="E70" s="27"/>
    </row>
    <row r="71" spans="1:6" ht="44.25" customHeight="1" x14ac:dyDescent="0.25">
      <c r="A71" s="341"/>
      <c r="B71" s="341" t="s">
        <v>41</v>
      </c>
      <c r="C71" s="341"/>
      <c r="D71" s="341"/>
      <c r="E71" s="341"/>
    </row>
    <row r="72" spans="1:6" ht="144" customHeight="1" x14ac:dyDescent="0.25">
      <c r="A72" s="342"/>
      <c r="B72" s="338" t="s">
        <v>61</v>
      </c>
      <c r="C72" s="343"/>
      <c r="D72" s="344"/>
      <c r="E72" s="340"/>
    </row>
    <row r="73" spans="1:6" ht="20.25" customHeight="1" x14ac:dyDescent="0.25">
      <c r="A73" s="345"/>
      <c r="B73" s="341" t="s">
        <v>52</v>
      </c>
      <c r="C73" s="345"/>
      <c r="D73" s="345"/>
      <c r="E73" s="345"/>
    </row>
    <row r="74" spans="1:6" ht="40.5" customHeight="1" x14ac:dyDescent="0.25">
      <c r="A74" s="346"/>
      <c r="B74" s="338" t="s">
        <v>53</v>
      </c>
      <c r="C74" s="347"/>
      <c r="D74" s="339"/>
      <c r="E74" s="340"/>
    </row>
    <row r="75" spans="1:6" ht="38.25" x14ac:dyDescent="0.25">
      <c r="A75" s="346"/>
      <c r="B75" s="338" t="s">
        <v>55</v>
      </c>
      <c r="C75" s="348"/>
      <c r="D75" s="349"/>
      <c r="E75" s="349"/>
    </row>
    <row r="76" spans="1:6" ht="15.75" x14ac:dyDescent="0.25">
      <c r="A76" s="23"/>
      <c r="B76" s="30"/>
      <c r="C76" s="24"/>
      <c r="D76" s="57"/>
      <c r="E76" s="57"/>
    </row>
    <row r="77" spans="1:6" ht="18.75" x14ac:dyDescent="0.3">
      <c r="A77" s="102"/>
      <c r="B77" s="102" t="s">
        <v>74</v>
      </c>
      <c r="C77" s="102"/>
      <c r="D77" s="102"/>
      <c r="E77" s="101"/>
    </row>
    <row r="78" spans="1:6" ht="18.75" x14ac:dyDescent="0.3">
      <c r="A78" s="155"/>
      <c r="B78" s="156" t="s">
        <v>97</v>
      </c>
      <c r="C78" s="155"/>
      <c r="D78" s="155"/>
      <c r="E78" s="157"/>
    </row>
    <row r="79" spans="1:6" x14ac:dyDescent="0.25">
      <c r="A79" s="31">
        <v>1</v>
      </c>
      <c r="B79" s="32" t="s">
        <v>67</v>
      </c>
      <c r="C79" s="26" t="s">
        <v>27</v>
      </c>
      <c r="D79" s="39">
        <v>63</v>
      </c>
    </row>
    <row r="80" spans="1:6" ht="15.75" x14ac:dyDescent="0.25">
      <c r="A80" s="31">
        <v>2</v>
      </c>
      <c r="B80" s="25" t="s">
        <v>66</v>
      </c>
      <c r="C80" s="26" t="s">
        <v>27</v>
      </c>
      <c r="D80" s="39">
        <v>21</v>
      </c>
      <c r="E80" s="23"/>
    </row>
    <row r="81" spans="1:5" x14ac:dyDescent="0.25">
      <c r="A81" s="31">
        <v>3</v>
      </c>
      <c r="B81" s="29" t="s">
        <v>63</v>
      </c>
      <c r="C81" s="26" t="s">
        <v>27</v>
      </c>
      <c r="D81" s="39">
        <v>42</v>
      </c>
      <c r="E81" s="28"/>
    </row>
    <row r="82" spans="1:5" x14ac:dyDescent="0.25">
      <c r="A82" s="31">
        <v>4</v>
      </c>
      <c r="B82" s="25" t="s">
        <v>64</v>
      </c>
      <c r="C82" s="26" t="s">
        <v>27</v>
      </c>
      <c r="D82" s="39">
        <v>42</v>
      </c>
      <c r="E82" s="28"/>
    </row>
    <row r="83" spans="1:5" x14ac:dyDescent="0.25">
      <c r="A83" s="31">
        <v>5</v>
      </c>
      <c r="B83" s="25" t="s">
        <v>65</v>
      </c>
      <c r="C83" s="26" t="s">
        <v>27</v>
      </c>
      <c r="D83" s="39">
        <v>42</v>
      </c>
      <c r="E83" s="28"/>
    </row>
    <row r="84" spans="1:5" x14ac:dyDescent="0.25">
      <c r="A84" s="31">
        <v>6</v>
      </c>
      <c r="B84" s="32" t="s">
        <v>70</v>
      </c>
      <c r="C84" s="26" t="s">
        <v>27</v>
      </c>
      <c r="D84" s="39">
        <v>11</v>
      </c>
      <c r="E84" s="28"/>
    </row>
    <row r="85" spans="1:5" x14ac:dyDescent="0.25">
      <c r="A85" s="31">
        <v>7</v>
      </c>
      <c r="B85" s="25" t="s">
        <v>71</v>
      </c>
      <c r="C85" s="26" t="s">
        <v>27</v>
      </c>
      <c r="D85" s="39">
        <v>3</v>
      </c>
    </row>
    <row r="86" spans="1:5" ht="15.75" x14ac:dyDescent="0.25">
      <c r="A86" s="158">
        <v>9</v>
      </c>
      <c r="B86" s="159" t="s">
        <v>69</v>
      </c>
      <c r="C86" s="160" t="s">
        <v>27</v>
      </c>
      <c r="D86" s="161">
        <v>3</v>
      </c>
      <c r="E86" s="162"/>
    </row>
    <row r="87" spans="1:5" ht="15.75" x14ac:dyDescent="0.25">
      <c r="A87" s="158"/>
      <c r="B87" s="156" t="s">
        <v>54</v>
      </c>
      <c r="C87" s="163"/>
      <c r="D87" s="164">
        <f>SUM(D79:D86)</f>
        <v>227</v>
      </c>
      <c r="E87" s="165"/>
    </row>
    <row r="88" spans="1:5" ht="15.75" x14ac:dyDescent="0.25">
      <c r="A88" s="166"/>
      <c r="B88" s="167"/>
      <c r="C88" s="168"/>
      <c r="D88" s="169"/>
      <c r="E88" s="170"/>
    </row>
    <row r="89" spans="1:5" ht="15.75" x14ac:dyDescent="0.25">
      <c r="A89" s="31"/>
      <c r="B89" s="171" t="s">
        <v>29</v>
      </c>
      <c r="C89" s="172"/>
      <c r="D89" s="173"/>
      <c r="E89" s="170"/>
    </row>
    <row r="90" spans="1:5" x14ac:dyDescent="0.25">
      <c r="A90" s="31">
        <v>10</v>
      </c>
      <c r="B90" s="29" t="s">
        <v>72</v>
      </c>
      <c r="C90" s="26" t="s">
        <v>27</v>
      </c>
      <c r="D90" s="39">
        <v>5</v>
      </c>
      <c r="E90" s="28"/>
    </row>
    <row r="91" spans="1:5" x14ac:dyDescent="0.25">
      <c r="A91" s="31">
        <v>11</v>
      </c>
      <c r="B91" s="29" t="s">
        <v>132</v>
      </c>
      <c r="C91" s="26" t="s">
        <v>27</v>
      </c>
      <c r="D91" s="39">
        <v>5</v>
      </c>
      <c r="E91" s="28"/>
    </row>
    <row r="92" spans="1:5" x14ac:dyDescent="0.25">
      <c r="A92" s="158">
        <v>12</v>
      </c>
      <c r="B92" s="174" t="s">
        <v>93</v>
      </c>
      <c r="C92" s="160" t="s">
        <v>27</v>
      </c>
      <c r="D92" s="161">
        <v>107</v>
      </c>
      <c r="E92" s="175"/>
    </row>
    <row r="93" spans="1:5" x14ac:dyDescent="0.25">
      <c r="A93" s="176"/>
      <c r="B93" s="177"/>
      <c r="C93" s="178"/>
      <c r="D93" s="179">
        <f>SUM(D90:D92)</f>
        <v>117</v>
      </c>
      <c r="E93" s="180"/>
    </row>
    <row r="95" spans="1:5" ht="24" customHeight="1" x14ac:dyDescent="0.25">
      <c r="A95" s="103"/>
      <c r="B95" s="106" t="s">
        <v>91</v>
      </c>
      <c r="C95" s="103"/>
      <c r="D95" s="103"/>
      <c r="E95" s="103"/>
    </row>
    <row r="97" spans="1:5" x14ac:dyDescent="0.25">
      <c r="A97" s="184"/>
      <c r="B97" s="185" t="s">
        <v>136</v>
      </c>
      <c r="C97" s="184"/>
      <c r="D97" s="184"/>
      <c r="E97" s="184"/>
    </row>
    <row r="98" spans="1:5" x14ac:dyDescent="0.25">
      <c r="B98" s="34"/>
    </row>
    <row r="99" spans="1:5" x14ac:dyDescent="0.25">
      <c r="A99" s="105">
        <v>1</v>
      </c>
      <c r="B99" s="77" t="s">
        <v>94</v>
      </c>
      <c r="C99" s="77"/>
      <c r="D99" s="77"/>
      <c r="E99" s="82"/>
    </row>
    <row r="100" spans="1:5" x14ac:dyDescent="0.25">
      <c r="A100" s="105"/>
      <c r="B100" s="77" t="s">
        <v>92</v>
      </c>
      <c r="C100" s="120"/>
      <c r="D100" s="186"/>
      <c r="E100" s="82">
        <f xml:space="preserve"> '1_Avtocesta'!F20</f>
        <v>0</v>
      </c>
    </row>
    <row r="101" spans="1:5" x14ac:dyDescent="0.25">
      <c r="A101" s="187"/>
      <c r="B101" s="33"/>
      <c r="C101" s="33"/>
      <c r="D101" s="33"/>
      <c r="E101" s="33"/>
    </row>
    <row r="102" spans="1:5" x14ac:dyDescent="0.25">
      <c r="A102" s="105">
        <v>2</v>
      </c>
      <c r="B102" s="77" t="s">
        <v>95</v>
      </c>
      <c r="C102" s="77"/>
      <c r="D102" s="77"/>
      <c r="E102" s="82"/>
    </row>
    <row r="103" spans="1:5" x14ac:dyDescent="0.25">
      <c r="A103" s="105"/>
      <c r="B103" s="77" t="s">
        <v>92</v>
      </c>
      <c r="C103" s="120"/>
      <c r="D103" s="186"/>
      <c r="E103" s="82">
        <f xml:space="preserve"> '2_VenoPilon'!F24</f>
        <v>0</v>
      </c>
    </row>
    <row r="104" spans="1:5" x14ac:dyDescent="0.25">
      <c r="A104" s="33"/>
      <c r="B104" s="33"/>
      <c r="C104" s="33"/>
      <c r="D104" s="33"/>
      <c r="E104" s="33"/>
    </row>
    <row r="105" spans="1:5" x14ac:dyDescent="0.25">
      <c r="A105" s="105">
        <v>3</v>
      </c>
      <c r="B105" s="77" t="s">
        <v>96</v>
      </c>
      <c r="C105" s="120"/>
      <c r="D105" s="186"/>
      <c r="E105" s="82"/>
    </row>
    <row r="106" spans="1:5" x14ac:dyDescent="0.25">
      <c r="A106" s="105"/>
      <c r="B106" s="77" t="s">
        <v>92</v>
      </c>
      <c r="C106" s="120"/>
      <c r="D106" s="186"/>
      <c r="E106" s="82">
        <f xml:space="preserve"> '3_Parkirisce OŠ'!F17</f>
        <v>0</v>
      </c>
    </row>
    <row r="107" spans="1:5" x14ac:dyDescent="0.25">
      <c r="A107" s="33"/>
      <c r="B107" s="33"/>
      <c r="C107" s="33"/>
      <c r="D107" s="33"/>
      <c r="E107" s="33"/>
    </row>
    <row r="108" spans="1:5" x14ac:dyDescent="0.25">
      <c r="A108" s="188"/>
      <c r="B108" s="182" t="s">
        <v>98</v>
      </c>
      <c r="C108" s="189"/>
      <c r="D108" s="189"/>
      <c r="E108" s="206">
        <f>E100+E103+E106</f>
        <v>0</v>
      </c>
    </row>
    <row r="109" spans="1:5" x14ac:dyDescent="0.25">
      <c r="A109" s="190"/>
      <c r="B109" s="123" t="s">
        <v>42</v>
      </c>
      <c r="C109" s="191"/>
      <c r="D109" s="191"/>
      <c r="E109" s="192">
        <f>E108*10%</f>
        <v>0</v>
      </c>
    </row>
    <row r="110" spans="1:5" x14ac:dyDescent="0.25">
      <c r="A110" s="193"/>
      <c r="B110" s="336" t="s">
        <v>157</v>
      </c>
      <c r="C110" s="194"/>
      <c r="D110" s="194"/>
      <c r="E110" s="195">
        <f xml:space="preserve"> (E108+E109)*9.5%</f>
        <v>0</v>
      </c>
    </row>
    <row r="111" spans="1:5" x14ac:dyDescent="0.25">
      <c r="A111" s="77"/>
      <c r="B111" s="77" t="s">
        <v>87</v>
      </c>
      <c r="C111" s="77"/>
      <c r="D111" s="77"/>
      <c r="E111" s="82">
        <f>E108+E109+E110</f>
        <v>0</v>
      </c>
    </row>
    <row r="112" spans="1:5" x14ac:dyDescent="0.25">
      <c r="A112" s="33"/>
      <c r="B112" s="33"/>
      <c r="C112" s="33"/>
      <c r="D112" s="33"/>
      <c r="E112" s="33"/>
    </row>
    <row r="113" spans="1:5" x14ac:dyDescent="0.25">
      <c r="A113" s="289"/>
      <c r="B113" s="290" t="s">
        <v>137</v>
      </c>
      <c r="C113" s="291"/>
      <c r="D113" s="291"/>
      <c r="E113" s="292"/>
    </row>
    <row r="115" spans="1:5" x14ac:dyDescent="0.25">
      <c r="A115" s="329" t="s">
        <v>155</v>
      </c>
      <c r="B115" s="330" t="s">
        <v>156</v>
      </c>
      <c r="C115" s="331"/>
      <c r="D115" s="330"/>
      <c r="E115" s="332"/>
    </row>
    <row r="116" spans="1:5" x14ac:dyDescent="0.25">
      <c r="A116" s="197"/>
      <c r="B116" s="143" t="s">
        <v>31</v>
      </c>
      <c r="C116" s="198"/>
      <c r="D116" s="199"/>
      <c r="E116" s="200">
        <f>+'2.1 VenoPilon_gradbena dela'!F29</f>
        <v>0</v>
      </c>
    </row>
    <row r="117" spans="1:5" x14ac:dyDescent="0.25">
      <c r="A117" s="201"/>
      <c r="B117" s="143" t="s">
        <v>42</v>
      </c>
      <c r="C117" s="198"/>
      <c r="D117" s="199"/>
      <c r="E117" s="200">
        <f>E116*0.1</f>
        <v>0</v>
      </c>
    </row>
    <row r="118" spans="1:5" x14ac:dyDescent="0.25">
      <c r="A118" s="201"/>
      <c r="B118" s="143" t="s">
        <v>32</v>
      </c>
      <c r="C118" s="198"/>
      <c r="D118" s="199"/>
      <c r="E118" s="200">
        <f>(E116+E117)*0.22</f>
        <v>0</v>
      </c>
    </row>
    <row r="119" spans="1:5" x14ac:dyDescent="0.25">
      <c r="A119" s="333"/>
      <c r="B119" s="293" t="s">
        <v>33</v>
      </c>
      <c r="C119" s="334"/>
      <c r="D119" s="334"/>
      <c r="E119" s="335">
        <f>E116+E117+E118</f>
        <v>0</v>
      </c>
    </row>
    <row r="120" spans="1:5" x14ac:dyDescent="0.25">
      <c r="A120" s="277"/>
      <c r="B120" s="278"/>
      <c r="C120" s="277"/>
      <c r="D120" s="277"/>
      <c r="E120" s="277"/>
    </row>
    <row r="121" spans="1:5" x14ac:dyDescent="0.25">
      <c r="A121" s="280" t="s">
        <v>135</v>
      </c>
      <c r="B121" s="279" t="s">
        <v>131</v>
      </c>
      <c r="C121" s="120"/>
      <c r="D121" s="196"/>
      <c r="E121" s="82"/>
    </row>
    <row r="122" spans="1:5" x14ac:dyDescent="0.25">
      <c r="A122" s="197"/>
      <c r="B122" s="143" t="s">
        <v>31</v>
      </c>
      <c r="C122" s="198"/>
      <c r="D122" s="199"/>
      <c r="E122" s="200">
        <f xml:space="preserve"> '3.1.Parkirisce OŠ_gradbena dela'!F51</f>
        <v>0</v>
      </c>
    </row>
    <row r="123" spans="1:5" x14ac:dyDescent="0.25">
      <c r="A123" s="201"/>
      <c r="B123" s="143" t="s">
        <v>42</v>
      </c>
      <c r="C123" s="198"/>
      <c r="D123" s="199"/>
      <c r="E123" s="200">
        <f>E122*0.1</f>
        <v>0</v>
      </c>
    </row>
    <row r="124" spans="1:5" x14ac:dyDescent="0.25">
      <c r="A124" s="201"/>
      <c r="B124" s="143" t="s">
        <v>32</v>
      </c>
      <c r="C124" s="198"/>
      <c r="D124" s="199"/>
      <c r="E124" s="200">
        <f>(E122+E123)*0.22</f>
        <v>0</v>
      </c>
    </row>
    <row r="125" spans="1:5" x14ac:dyDescent="0.25">
      <c r="A125" s="202"/>
      <c r="B125" s="183" t="s">
        <v>33</v>
      </c>
      <c r="C125" s="202"/>
      <c r="D125" s="202"/>
      <c r="E125" s="82">
        <f>E122+E123+E124</f>
        <v>0</v>
      </c>
    </row>
    <row r="126" spans="1:5" x14ac:dyDescent="0.25">
      <c r="A126" s="33"/>
      <c r="B126" s="33"/>
      <c r="C126" s="33"/>
      <c r="D126" s="33"/>
      <c r="E126" s="203"/>
    </row>
    <row r="127" spans="1:5" x14ac:dyDescent="0.25">
      <c r="A127" s="280"/>
      <c r="B127" s="293" t="s">
        <v>151</v>
      </c>
      <c r="C127" s="120"/>
      <c r="D127" s="196"/>
      <c r="E127" s="82">
        <f>+E108+E109+E116+E117+E122+G126+E123</f>
        <v>0</v>
      </c>
    </row>
    <row r="128" spans="1:5" x14ac:dyDescent="0.25">
      <c r="A128" s="280"/>
      <c r="B128" s="293" t="s">
        <v>33</v>
      </c>
      <c r="C128" s="120"/>
      <c r="D128" s="196"/>
      <c r="E128" s="82">
        <f>+E111+E119+E125</f>
        <v>0</v>
      </c>
    </row>
    <row r="130" spans="1:5" x14ac:dyDescent="0.25">
      <c r="A130" s="33"/>
      <c r="B130" s="33"/>
      <c r="C130" s="33"/>
      <c r="D130" s="33"/>
      <c r="E130" s="33"/>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H18" sqref="H18"/>
    </sheetView>
  </sheetViews>
  <sheetFormatPr defaultRowHeight="15" x14ac:dyDescent="0.25"/>
  <cols>
    <col min="2" max="2" width="42.28515625" customWidth="1"/>
    <col min="3" max="3" width="9.85546875" customWidth="1"/>
    <col min="4" max="4" width="10.42578125" customWidth="1"/>
    <col min="5" max="5" width="12.7109375" customWidth="1"/>
    <col min="6" max="6" width="10" customWidth="1"/>
  </cols>
  <sheetData>
    <row r="1" spans="1:6" x14ac:dyDescent="0.25">
      <c r="A1" s="294"/>
      <c r="B1" s="295" t="s">
        <v>2</v>
      </c>
      <c r="C1" s="296"/>
      <c r="D1" s="297"/>
      <c r="E1" s="298"/>
      <c r="F1" s="298"/>
    </row>
    <row r="2" spans="1:6" ht="26.25" x14ac:dyDescent="0.25">
      <c r="A2" s="299"/>
      <c r="B2" s="300" t="s">
        <v>62</v>
      </c>
      <c r="C2" s="301"/>
      <c r="D2" s="302"/>
      <c r="E2" s="303"/>
      <c r="F2" s="303"/>
    </row>
    <row r="3" spans="1:6" x14ac:dyDescent="0.25">
      <c r="A3" s="33"/>
      <c r="B3" s="33"/>
      <c r="C3" s="33"/>
      <c r="D3" s="33"/>
      <c r="E3" s="33"/>
      <c r="F3" s="33"/>
    </row>
    <row r="4" spans="1:6" x14ac:dyDescent="0.25">
      <c r="A4" s="286"/>
      <c r="B4" s="286" t="s">
        <v>152</v>
      </c>
      <c r="C4" s="286"/>
      <c r="D4" s="286"/>
      <c r="E4" s="286"/>
      <c r="F4" s="286"/>
    </row>
    <row r="5" spans="1:6" x14ac:dyDescent="0.25">
      <c r="A5" s="304"/>
      <c r="B5" s="305"/>
      <c r="C5" s="304"/>
      <c r="D5" s="304"/>
      <c r="E5" s="304"/>
      <c r="F5" s="304"/>
    </row>
    <row r="6" spans="1:6" x14ac:dyDescent="0.25">
      <c r="A6" s="16" t="s">
        <v>21</v>
      </c>
      <c r="B6" s="17" t="s">
        <v>22</v>
      </c>
      <c r="C6" s="18" t="s">
        <v>23</v>
      </c>
      <c r="D6" s="18" t="s">
        <v>24</v>
      </c>
      <c r="E6" s="18" t="s">
        <v>25</v>
      </c>
      <c r="F6" s="19" t="s">
        <v>26</v>
      </c>
    </row>
    <row r="7" spans="1:6" x14ac:dyDescent="0.25">
      <c r="A7" s="1"/>
      <c r="B7" s="1"/>
      <c r="C7" s="1"/>
      <c r="D7" s="1"/>
      <c r="E7" s="1"/>
      <c r="F7" s="1"/>
    </row>
    <row r="8" spans="1:6" x14ac:dyDescent="0.25">
      <c r="A8" s="306" t="s">
        <v>111</v>
      </c>
      <c r="B8" s="307" t="s">
        <v>112</v>
      </c>
      <c r="C8" s="308"/>
      <c r="D8" s="309"/>
      <c r="E8" s="310"/>
      <c r="F8" s="310"/>
    </row>
    <row r="9" spans="1:6" ht="26.25" x14ac:dyDescent="0.25">
      <c r="A9" s="311">
        <v>1</v>
      </c>
      <c r="B9" s="133" t="s">
        <v>130</v>
      </c>
      <c r="C9" s="130" t="s">
        <v>113</v>
      </c>
      <c r="D9" s="131">
        <v>1</v>
      </c>
      <c r="E9" s="132"/>
      <c r="F9" s="132">
        <f>D9*E9</f>
        <v>0</v>
      </c>
    </row>
    <row r="10" spans="1:6" x14ac:dyDescent="0.25">
      <c r="A10" s="311">
        <v>2</v>
      </c>
      <c r="B10" s="133" t="s">
        <v>129</v>
      </c>
      <c r="C10" s="130" t="s">
        <v>113</v>
      </c>
      <c r="D10" s="131">
        <v>1</v>
      </c>
      <c r="E10" s="132"/>
      <c r="F10" s="132">
        <f>D10*E10</f>
        <v>0</v>
      </c>
    </row>
    <row r="11" spans="1:6" x14ac:dyDescent="0.25">
      <c r="A11" s="350">
        <v>3</v>
      </c>
      <c r="B11" s="351" t="s">
        <v>116</v>
      </c>
      <c r="C11" s="352" t="s">
        <v>27</v>
      </c>
      <c r="D11" s="353">
        <v>23</v>
      </c>
      <c r="E11" s="354"/>
      <c r="F11" s="354">
        <f>D11*E11</f>
        <v>0</v>
      </c>
    </row>
    <row r="12" spans="1:6" ht="26.25" x14ac:dyDescent="0.25">
      <c r="A12" s="141"/>
      <c r="B12" s="143" t="s">
        <v>114</v>
      </c>
      <c r="C12" s="130"/>
      <c r="D12" s="131"/>
      <c r="E12" s="132"/>
      <c r="F12" s="132"/>
    </row>
    <row r="13" spans="1:6" x14ac:dyDescent="0.25">
      <c r="A13" s="141"/>
      <c r="B13" s="143"/>
      <c r="C13" s="130"/>
      <c r="D13" s="131"/>
      <c r="E13" s="132"/>
      <c r="F13" s="132"/>
    </row>
    <row r="14" spans="1:6" x14ac:dyDescent="0.25">
      <c r="A14" s="312"/>
      <c r="B14" s="134" t="s">
        <v>115</v>
      </c>
      <c r="C14" s="224"/>
      <c r="D14" s="135"/>
      <c r="E14" s="136"/>
      <c r="F14" s="313">
        <f>SUM(F9:F12)</f>
        <v>0</v>
      </c>
    </row>
    <row r="15" spans="1:6" x14ac:dyDescent="0.25">
      <c r="A15" s="314"/>
      <c r="B15" s="315"/>
      <c r="C15" s="225"/>
      <c r="D15" s="316"/>
      <c r="E15" s="317"/>
      <c r="F15" s="318"/>
    </row>
    <row r="16" spans="1:6" x14ac:dyDescent="0.25">
      <c r="A16" s="319" t="s">
        <v>21</v>
      </c>
      <c r="B16" s="320" t="s">
        <v>22</v>
      </c>
      <c r="C16" s="321" t="s">
        <v>23</v>
      </c>
      <c r="D16" s="321" t="s">
        <v>24</v>
      </c>
      <c r="E16" s="321"/>
      <c r="F16" s="322" t="s">
        <v>26</v>
      </c>
    </row>
    <row r="17" spans="1:6" x14ac:dyDescent="0.25">
      <c r="A17" s="323"/>
      <c r="B17" s="323"/>
      <c r="C17" s="324"/>
      <c r="D17" s="324"/>
      <c r="E17" s="324"/>
      <c r="F17" s="324"/>
    </row>
    <row r="18" spans="1:6" x14ac:dyDescent="0.25">
      <c r="A18" s="286" t="s">
        <v>88</v>
      </c>
      <c r="B18" s="286" t="s">
        <v>100</v>
      </c>
      <c r="C18" s="286"/>
      <c r="D18" s="286"/>
      <c r="E18" s="286"/>
      <c r="F18" s="325"/>
    </row>
    <row r="19" spans="1:6" x14ac:dyDescent="0.25">
      <c r="A19" s="148"/>
      <c r="B19" s="133" t="s">
        <v>117</v>
      </c>
      <c r="C19" s="130"/>
      <c r="D19" s="131"/>
      <c r="E19" s="132"/>
      <c r="F19" s="132"/>
    </row>
    <row r="20" spans="1:6" ht="51.75" x14ac:dyDescent="0.25">
      <c r="A20" s="311">
        <v>1</v>
      </c>
      <c r="B20" s="133" t="s">
        <v>153</v>
      </c>
      <c r="C20" s="130" t="s">
        <v>120</v>
      </c>
      <c r="D20" s="131">
        <v>23</v>
      </c>
      <c r="E20" s="132"/>
      <c r="F20" s="132">
        <f>D20*E20</f>
        <v>0</v>
      </c>
    </row>
    <row r="21" spans="1:6" ht="26.25" x14ac:dyDescent="0.25">
      <c r="A21" s="311">
        <v>2</v>
      </c>
      <c r="B21" s="133" t="s">
        <v>121</v>
      </c>
      <c r="C21" s="130" t="s">
        <v>120</v>
      </c>
      <c r="D21" s="131">
        <v>23</v>
      </c>
      <c r="E21" s="132"/>
      <c r="F21" s="132">
        <f>D21*E21</f>
        <v>0</v>
      </c>
    </row>
    <row r="22" spans="1:6" ht="26.25" x14ac:dyDescent="0.25">
      <c r="A22" s="311">
        <v>3</v>
      </c>
      <c r="B22" s="351" t="s">
        <v>158</v>
      </c>
      <c r="C22" s="130" t="s">
        <v>120</v>
      </c>
      <c r="D22" s="131">
        <v>23</v>
      </c>
      <c r="E22" s="132"/>
      <c r="F22" s="132">
        <f>D22*E22</f>
        <v>0</v>
      </c>
    </row>
    <row r="23" spans="1:6" x14ac:dyDescent="0.25">
      <c r="A23" s="311">
        <v>4</v>
      </c>
      <c r="B23" s="133" t="s">
        <v>123</v>
      </c>
      <c r="C23" s="130" t="s">
        <v>120</v>
      </c>
      <c r="D23" s="131">
        <v>23</v>
      </c>
      <c r="E23" s="132"/>
      <c r="F23" s="132">
        <f>D23*E23</f>
        <v>0</v>
      </c>
    </row>
    <row r="24" spans="1:6" x14ac:dyDescent="0.25">
      <c r="A24" s="326"/>
      <c r="B24" s="133"/>
      <c r="C24" s="130"/>
      <c r="D24" s="131"/>
      <c r="E24" s="132"/>
      <c r="F24" s="132"/>
    </row>
    <row r="25" spans="1:6" x14ac:dyDescent="0.25">
      <c r="A25" s="312"/>
      <c r="B25" s="134" t="s">
        <v>104</v>
      </c>
      <c r="C25" s="224"/>
      <c r="D25" s="135"/>
      <c r="E25" s="136"/>
      <c r="F25" s="313">
        <f>SUM(F20:F24)</f>
        <v>0</v>
      </c>
    </row>
    <row r="26" spans="1:6" x14ac:dyDescent="0.25">
      <c r="A26" s="138"/>
      <c r="B26" s="139"/>
      <c r="C26" s="225"/>
      <c r="D26" s="131"/>
      <c r="E26" s="132"/>
      <c r="F26" s="140"/>
    </row>
    <row r="27" spans="1:6" x14ac:dyDescent="0.25">
      <c r="A27" s="33"/>
      <c r="B27" s="33"/>
      <c r="C27" s="33"/>
      <c r="D27" s="33"/>
      <c r="E27" s="33"/>
      <c r="F27" s="203"/>
    </row>
    <row r="28" spans="1:6" x14ac:dyDescent="0.25">
      <c r="A28" s="327" t="s">
        <v>3</v>
      </c>
      <c r="B28" s="328" t="s">
        <v>154</v>
      </c>
      <c r="C28" s="204"/>
      <c r="D28" s="226"/>
      <c r="E28" s="227"/>
      <c r="F28" s="227"/>
    </row>
    <row r="29" spans="1:6" x14ac:dyDescent="0.25">
      <c r="A29" s="141"/>
      <c r="B29" s="139" t="s">
        <v>31</v>
      </c>
      <c r="C29" s="130"/>
      <c r="D29" s="131"/>
      <c r="E29" s="132"/>
      <c r="F29" s="142">
        <f>F14+F25</f>
        <v>0</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918"/>
  <sheetViews>
    <sheetView tabSelected="1" workbookViewId="0">
      <selection activeCell="E13" sqref="E13"/>
    </sheetView>
  </sheetViews>
  <sheetFormatPr defaultColWidth="14.42578125" defaultRowHeight="15" customHeight="1" x14ac:dyDescent="0.25"/>
  <cols>
    <col min="1" max="1" width="9.5703125" customWidth="1"/>
    <col min="2" max="2" width="45.7109375" customWidth="1"/>
    <col min="3" max="3" width="7" customWidth="1"/>
    <col min="4" max="4" width="8.85546875" customWidth="1"/>
    <col min="5" max="5" width="10" customWidth="1"/>
    <col min="6" max="6" width="12.5703125" customWidth="1"/>
    <col min="7" max="9" width="8.7109375" customWidth="1"/>
    <col min="10" max="10" width="49.7109375" customWidth="1"/>
    <col min="11" max="26" width="8.7109375" customWidth="1"/>
  </cols>
  <sheetData>
    <row r="1" spans="1:14" x14ac:dyDescent="0.25">
      <c r="A1" s="208"/>
      <c r="B1" s="209" t="s">
        <v>2</v>
      </c>
      <c r="C1" s="210"/>
      <c r="D1" s="211"/>
      <c r="E1" s="212"/>
      <c r="F1" s="212"/>
    </row>
    <row r="2" spans="1:14" ht="26.25" x14ac:dyDescent="0.25">
      <c r="A2" s="213"/>
      <c r="B2" s="214" t="s">
        <v>62</v>
      </c>
      <c r="C2" s="215"/>
      <c r="D2" s="216"/>
      <c r="E2" s="217"/>
      <c r="F2" s="217"/>
    </row>
    <row r="3" spans="1:14" ht="15" customHeight="1" x14ac:dyDescent="0.25">
      <c r="A3" s="33"/>
      <c r="B3" s="33"/>
      <c r="C3" s="33"/>
      <c r="D3" s="33"/>
      <c r="E3" s="33"/>
      <c r="F3" s="33"/>
    </row>
    <row r="4" spans="1:14" x14ac:dyDescent="0.25">
      <c r="A4" s="77"/>
      <c r="B4" s="77" t="s">
        <v>83</v>
      </c>
      <c r="C4" s="77"/>
      <c r="D4" s="77"/>
      <c r="E4" s="77"/>
      <c r="F4" s="77"/>
    </row>
    <row r="5" spans="1:14" x14ac:dyDescent="0.25">
      <c r="A5" s="218"/>
      <c r="B5" s="38"/>
      <c r="C5" s="218"/>
      <c r="D5" s="218"/>
      <c r="E5" s="218"/>
      <c r="F5" s="218"/>
      <c r="G5" s="2"/>
    </row>
    <row r="6" spans="1:14" x14ac:dyDescent="0.25">
      <c r="A6" s="219" t="s">
        <v>21</v>
      </c>
      <c r="B6" s="220" t="s">
        <v>22</v>
      </c>
      <c r="C6" s="221" t="s">
        <v>23</v>
      </c>
      <c r="D6" s="221" t="s">
        <v>24</v>
      </c>
      <c r="E6" s="221" t="s">
        <v>25</v>
      </c>
      <c r="F6" s="222" t="s">
        <v>26</v>
      </c>
      <c r="G6" s="2"/>
    </row>
    <row r="7" spans="1:14" x14ac:dyDescent="0.25">
      <c r="A7" s="117"/>
      <c r="B7" s="36"/>
      <c r="C7" s="228"/>
      <c r="D7" s="114"/>
      <c r="E7" s="115"/>
      <c r="F7" s="229"/>
      <c r="G7" s="2"/>
      <c r="J7" s="25"/>
      <c r="K7" s="26"/>
      <c r="L7" s="39"/>
      <c r="M7" s="49"/>
      <c r="N7" s="28"/>
    </row>
    <row r="8" spans="1:14" x14ac:dyDescent="0.25">
      <c r="A8" s="237"/>
      <c r="B8" s="238" t="s">
        <v>4</v>
      </c>
      <c r="C8" s="238"/>
      <c r="D8" s="239"/>
      <c r="E8" s="239"/>
      <c r="F8" s="240"/>
      <c r="G8" s="2"/>
      <c r="J8" s="25"/>
      <c r="K8" s="26"/>
      <c r="L8" s="39"/>
      <c r="M8" s="49"/>
      <c r="N8" s="28"/>
    </row>
    <row r="9" spans="1:14" ht="26.25" x14ac:dyDescent="0.25">
      <c r="A9" s="241"/>
      <c r="B9" s="81" t="s">
        <v>84</v>
      </c>
      <c r="C9" s="81"/>
      <c r="D9" s="242"/>
      <c r="E9" s="242"/>
      <c r="F9" s="243"/>
      <c r="G9" s="2"/>
      <c r="J9" s="25"/>
      <c r="K9" s="26"/>
      <c r="L9" s="39"/>
      <c r="M9" s="49"/>
      <c r="N9" s="28"/>
    </row>
    <row r="10" spans="1:14" x14ac:dyDescent="0.25">
      <c r="A10" s="30"/>
      <c r="B10" s="30"/>
      <c r="C10" s="30"/>
      <c r="D10" s="231"/>
      <c r="E10" s="231"/>
      <c r="F10" s="30"/>
      <c r="G10" s="2"/>
      <c r="J10" s="29"/>
      <c r="K10" s="26"/>
      <c r="L10" s="39"/>
      <c r="M10" s="49"/>
      <c r="N10" s="28"/>
    </row>
    <row r="11" spans="1:14" ht="18" customHeight="1" x14ac:dyDescent="0.25">
      <c r="A11" s="77" t="s">
        <v>86</v>
      </c>
      <c r="B11" s="286" t="s">
        <v>150</v>
      </c>
      <c r="C11" s="77"/>
      <c r="D11" s="77"/>
      <c r="E11" s="77"/>
      <c r="F11" s="77"/>
      <c r="G11" s="2"/>
      <c r="I11" s="52"/>
      <c r="J11" s="52"/>
    </row>
    <row r="12" spans="1:14" ht="15.75" customHeight="1" x14ac:dyDescent="0.25">
      <c r="A12" s="31">
        <v>1</v>
      </c>
      <c r="B12" s="29" t="s">
        <v>63</v>
      </c>
      <c r="C12" s="26" t="s">
        <v>27</v>
      </c>
      <c r="D12" s="39">
        <v>42</v>
      </c>
      <c r="E12" s="287"/>
      <c r="F12" s="74">
        <f t="shared" ref="F12:F14" si="0">E12*D12</f>
        <v>0</v>
      </c>
      <c r="G12" s="2"/>
      <c r="I12" s="31"/>
      <c r="J12" s="25"/>
      <c r="K12" s="26"/>
      <c r="L12" s="39"/>
      <c r="M12" s="49"/>
      <c r="N12" s="28"/>
    </row>
    <row r="13" spans="1:14" ht="15.75" customHeight="1" x14ac:dyDescent="0.25">
      <c r="A13" s="31">
        <v>2</v>
      </c>
      <c r="B13" s="25" t="s">
        <v>64</v>
      </c>
      <c r="C13" s="26" t="s">
        <v>27</v>
      </c>
      <c r="D13" s="39">
        <v>42</v>
      </c>
      <c r="E13" s="287"/>
      <c r="F13" s="74">
        <f t="shared" si="0"/>
        <v>0</v>
      </c>
      <c r="G13" s="2"/>
      <c r="I13" s="31"/>
      <c r="J13" s="25"/>
      <c r="K13" s="26"/>
      <c r="L13" s="39"/>
      <c r="M13" s="49"/>
      <c r="N13" s="28"/>
    </row>
    <row r="14" spans="1:14" ht="18.75" customHeight="1" x14ac:dyDescent="0.25">
      <c r="A14" s="31">
        <v>3</v>
      </c>
      <c r="B14" s="25" t="s">
        <v>65</v>
      </c>
      <c r="C14" s="26" t="s">
        <v>27</v>
      </c>
      <c r="D14" s="39">
        <v>42</v>
      </c>
      <c r="E14" s="287"/>
      <c r="F14" s="74">
        <f t="shared" si="0"/>
        <v>0</v>
      </c>
      <c r="I14" s="31"/>
      <c r="J14" s="29"/>
      <c r="K14" s="26"/>
      <c r="L14" s="39"/>
      <c r="M14" s="49"/>
      <c r="N14" s="28"/>
    </row>
    <row r="15" spans="1:14" ht="13.5" customHeight="1" x14ac:dyDescent="0.25">
      <c r="A15" s="77"/>
      <c r="B15" s="286" t="s">
        <v>149</v>
      </c>
      <c r="C15" s="77"/>
      <c r="D15" s="77"/>
      <c r="E15" s="77"/>
      <c r="F15" s="77"/>
      <c r="I15" s="31"/>
      <c r="J15" s="29"/>
      <c r="K15" s="26"/>
      <c r="L15" s="39"/>
      <c r="M15" s="49"/>
      <c r="N15" s="28"/>
    </row>
    <row r="16" spans="1:14" ht="15.75" customHeight="1" x14ac:dyDescent="0.25">
      <c r="A16" s="31">
        <v>4</v>
      </c>
      <c r="B16" s="32" t="s">
        <v>85</v>
      </c>
      <c r="C16" s="26" t="s">
        <v>27</v>
      </c>
      <c r="D16" s="39">
        <v>63</v>
      </c>
      <c r="E16" s="287"/>
      <c r="F16" s="74">
        <f>E16*D16</f>
        <v>0</v>
      </c>
      <c r="I16" s="31"/>
      <c r="J16" s="29"/>
      <c r="K16" s="26"/>
      <c r="L16" s="39"/>
      <c r="M16" s="49"/>
      <c r="N16" s="28"/>
    </row>
    <row r="17" spans="1:14" ht="15.75" customHeight="1" x14ac:dyDescent="0.25">
      <c r="A17" s="31">
        <v>5</v>
      </c>
      <c r="B17" s="25" t="s">
        <v>82</v>
      </c>
      <c r="C17" s="26" t="s">
        <v>27</v>
      </c>
      <c r="D17" s="39">
        <v>21</v>
      </c>
      <c r="E17" s="287"/>
      <c r="F17" s="74">
        <f>E17*D17</f>
        <v>0</v>
      </c>
      <c r="I17" s="31"/>
      <c r="J17" s="29"/>
      <c r="K17" s="26"/>
      <c r="L17" s="39"/>
      <c r="M17" s="49"/>
      <c r="N17" s="28"/>
    </row>
    <row r="18" spans="1:14" ht="15.75" customHeight="1" x14ac:dyDescent="0.25">
      <c r="A18" s="31"/>
      <c r="B18" s="25"/>
      <c r="C18" s="26"/>
      <c r="D18" s="39"/>
      <c r="E18" s="74"/>
      <c r="F18" s="74"/>
      <c r="I18" s="31"/>
      <c r="J18" s="29"/>
      <c r="K18" s="26"/>
      <c r="L18" s="39"/>
      <c r="M18" s="49"/>
      <c r="N18" s="28"/>
    </row>
    <row r="19" spans="1:14" ht="15.75" customHeight="1" x14ac:dyDescent="0.25">
      <c r="A19" s="104"/>
      <c r="B19" s="77" t="s">
        <v>92</v>
      </c>
      <c r="C19" s="119"/>
      <c r="D19" s="120"/>
      <c r="E19" s="186"/>
      <c r="F19" s="82"/>
      <c r="G19" s="2"/>
      <c r="I19" s="52"/>
      <c r="J19" s="52"/>
    </row>
    <row r="20" spans="1:14" ht="15.75" customHeight="1" x14ac:dyDescent="0.25">
      <c r="A20" s="244"/>
      <c r="B20" s="84" t="s">
        <v>31</v>
      </c>
      <c r="C20" s="245"/>
      <c r="D20" s="246"/>
      <c r="E20" s="236"/>
      <c r="F20" s="83">
        <f>SUM(F12:F17)</f>
        <v>0</v>
      </c>
      <c r="I20" s="23"/>
      <c r="J20" s="30"/>
      <c r="K20" s="23"/>
      <c r="L20" s="24"/>
      <c r="M20" s="24"/>
      <c r="N20" s="23"/>
    </row>
    <row r="21" spans="1:14" ht="15.75" customHeight="1" x14ac:dyDescent="0.25">
      <c r="A21" s="33"/>
      <c r="B21" s="33"/>
      <c r="C21" s="33"/>
      <c r="D21" s="33"/>
      <c r="E21" s="33"/>
      <c r="F21" s="33"/>
      <c r="I21" s="31"/>
      <c r="J21" s="29"/>
      <c r="K21" s="26"/>
      <c r="L21" s="39"/>
      <c r="M21" s="49"/>
      <c r="N21" s="28"/>
    </row>
    <row r="22" spans="1:14" ht="15.75" customHeight="1" x14ac:dyDescent="0.25">
      <c r="A22" s="33"/>
      <c r="B22" s="33"/>
      <c r="C22" s="33"/>
      <c r="D22" s="122"/>
      <c r="E22" s="122"/>
      <c r="F22" s="33"/>
    </row>
    <row r="23" spans="1:14" ht="15.75" customHeight="1" x14ac:dyDescent="0.25">
      <c r="A23" s="33"/>
      <c r="B23" s="33"/>
      <c r="C23" s="33"/>
      <c r="D23" s="33"/>
      <c r="E23" s="33"/>
      <c r="F23" s="33"/>
    </row>
    <row r="24" spans="1:14" ht="15.75" customHeight="1" x14ac:dyDescent="0.25">
      <c r="A24" s="33"/>
      <c r="B24" s="33"/>
      <c r="C24" s="33"/>
      <c r="D24" s="33"/>
      <c r="E24" s="33"/>
      <c r="F24" s="33"/>
    </row>
    <row r="25" spans="1:14" ht="15.75" customHeight="1" x14ac:dyDescent="0.25"/>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spans="3:3" ht="15.75" customHeight="1" x14ac:dyDescent="0.25"/>
    <row r="34" spans="3:3" ht="15.75" customHeight="1" x14ac:dyDescent="0.25"/>
    <row r="35" spans="3:3" ht="15.75" customHeight="1" x14ac:dyDescent="0.25"/>
    <row r="36" spans="3:3" ht="15.75" customHeight="1" x14ac:dyDescent="0.25"/>
    <row r="37" spans="3:3" ht="15.75" customHeight="1" x14ac:dyDescent="0.25">
      <c r="C37" s="50"/>
    </row>
    <row r="38" spans="3:3" ht="15.75" customHeight="1" x14ac:dyDescent="0.25">
      <c r="C38" s="30"/>
    </row>
    <row r="39" spans="3:3" ht="15.75" customHeight="1" x14ac:dyDescent="0.25">
      <c r="C39" s="50"/>
    </row>
    <row r="40" spans="3:3" ht="15.75" customHeight="1" x14ac:dyDescent="0.25">
      <c r="C40" s="50"/>
    </row>
    <row r="41" spans="3:3" ht="15.75" customHeight="1" x14ac:dyDescent="0.25"/>
    <row r="42" spans="3:3" ht="15.75" customHeight="1" x14ac:dyDescent="0.25"/>
    <row r="43" spans="3:3" ht="15.75" customHeight="1" x14ac:dyDescent="0.25"/>
    <row r="44" spans="3:3" ht="15.75" customHeight="1" x14ac:dyDescent="0.25"/>
    <row r="45" spans="3:3" ht="15.75" customHeight="1" x14ac:dyDescent="0.25"/>
    <row r="46" spans="3:3" ht="15.75" customHeight="1" x14ac:dyDescent="0.25"/>
    <row r="47" spans="3:3" ht="15.75" customHeight="1" x14ac:dyDescent="0.25"/>
    <row r="48" spans="3: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sheetData>
  <pageMargins left="0.7" right="0.7" top="0.75" bottom="0.75" header="0" footer="0"/>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913"/>
  <sheetViews>
    <sheetView workbookViewId="0">
      <selection activeCell="I27" sqref="I27"/>
    </sheetView>
  </sheetViews>
  <sheetFormatPr defaultColWidth="14.42578125" defaultRowHeight="15" customHeight="1" x14ac:dyDescent="0.2"/>
  <cols>
    <col min="1" max="1" width="9.5703125" style="33" customWidth="1"/>
    <col min="2" max="2" width="50.28515625" style="33" customWidth="1"/>
    <col min="3" max="3" width="7" style="33" customWidth="1"/>
    <col min="4" max="4" width="8.85546875" style="33" customWidth="1"/>
    <col min="5" max="5" width="11.7109375" style="33" customWidth="1"/>
    <col min="6" max="6" width="10.7109375" style="33" customWidth="1"/>
    <col min="7" max="9" width="8.7109375" style="33" customWidth="1"/>
    <col min="10" max="10" width="4.28515625" style="33" customWidth="1"/>
    <col min="11" max="11" width="28.7109375" style="33" customWidth="1"/>
    <col min="12" max="26" width="8.7109375" style="33" customWidth="1"/>
    <col min="27" max="16384" width="14.42578125" style="33"/>
  </cols>
  <sheetData>
    <row r="1" spans="1:18" ht="12.75" x14ac:dyDescent="0.2">
      <c r="A1" s="208"/>
      <c r="B1" s="209" t="s">
        <v>2</v>
      </c>
      <c r="C1" s="210"/>
      <c r="D1" s="211"/>
      <c r="E1" s="212"/>
      <c r="F1" s="212"/>
    </row>
    <row r="2" spans="1:18" ht="25.5" x14ac:dyDescent="0.2">
      <c r="A2" s="213"/>
      <c r="B2" s="214" t="s">
        <v>62</v>
      </c>
      <c r="C2" s="215"/>
      <c r="D2" s="216"/>
      <c r="E2" s="217"/>
      <c r="F2" s="217"/>
    </row>
    <row r="4" spans="1:18" ht="12.75" x14ac:dyDescent="0.2">
      <c r="A4" s="77"/>
      <c r="B4" s="77" t="s">
        <v>99</v>
      </c>
      <c r="C4" s="77"/>
      <c r="D4" s="77"/>
      <c r="E4" s="77"/>
      <c r="F4" s="77"/>
    </row>
    <row r="5" spans="1:18" ht="12.75" x14ac:dyDescent="0.2">
      <c r="A5" s="218"/>
      <c r="B5" s="38"/>
      <c r="C5" s="218"/>
      <c r="D5" s="218"/>
      <c r="E5" s="218"/>
      <c r="F5" s="218"/>
      <c r="G5" s="28"/>
    </row>
    <row r="6" spans="1:18" ht="12.75" x14ac:dyDescent="0.2">
      <c r="A6" s="219" t="s">
        <v>21</v>
      </c>
      <c r="B6" s="220" t="s">
        <v>22</v>
      </c>
      <c r="C6" s="221" t="s">
        <v>23</v>
      </c>
      <c r="D6" s="221" t="s">
        <v>24</v>
      </c>
      <c r="E6" s="221" t="s">
        <v>25</v>
      </c>
      <c r="F6" s="222" t="s">
        <v>26</v>
      </c>
      <c r="G6" s="28"/>
    </row>
    <row r="7" spans="1:18" ht="12.75" x14ac:dyDescent="0.2">
      <c r="A7" s="117"/>
      <c r="B7" s="36"/>
      <c r="C7" s="228"/>
      <c r="D7" s="114"/>
      <c r="E7" s="115"/>
      <c r="F7" s="229"/>
      <c r="G7" s="28"/>
      <c r="J7" s="25"/>
      <c r="K7" s="26"/>
      <c r="L7" s="39"/>
      <c r="M7" s="49"/>
      <c r="N7" s="28"/>
    </row>
    <row r="8" spans="1:18" ht="12.75" x14ac:dyDescent="0.2">
      <c r="A8" s="80"/>
      <c r="B8" s="80" t="s">
        <v>4</v>
      </c>
      <c r="C8" s="80"/>
      <c r="D8" s="230"/>
      <c r="E8" s="230"/>
      <c r="F8" s="80"/>
      <c r="G8" s="28"/>
      <c r="J8" s="25"/>
      <c r="K8" s="26"/>
      <c r="L8" s="39"/>
      <c r="M8" s="49"/>
      <c r="N8" s="28"/>
    </row>
    <row r="9" spans="1:18" ht="25.5" x14ac:dyDescent="0.2">
      <c r="A9" s="80"/>
      <c r="B9" s="80" t="s">
        <v>34</v>
      </c>
      <c r="C9" s="80"/>
      <c r="D9" s="230"/>
      <c r="E9" s="230"/>
      <c r="F9" s="80"/>
      <c r="G9" s="28"/>
      <c r="J9" s="25"/>
      <c r="K9" s="26"/>
      <c r="L9" s="39"/>
      <c r="M9" s="49"/>
      <c r="N9" s="28"/>
    </row>
    <row r="10" spans="1:18" ht="12.75" x14ac:dyDescent="0.2">
      <c r="A10" s="30"/>
      <c r="B10" s="30"/>
      <c r="C10" s="30"/>
      <c r="D10" s="231"/>
      <c r="E10" s="231"/>
      <c r="F10" s="30"/>
      <c r="G10" s="28"/>
      <c r="J10" s="29"/>
      <c r="K10" s="26"/>
      <c r="L10" s="39"/>
      <c r="M10" s="49"/>
      <c r="N10" s="28"/>
    </row>
    <row r="11" spans="1:18" ht="18" customHeight="1" x14ac:dyDescent="0.2">
      <c r="A11" s="77" t="s">
        <v>86</v>
      </c>
      <c r="B11" s="286" t="s">
        <v>150</v>
      </c>
      <c r="C11" s="77"/>
      <c r="D11" s="77"/>
      <c r="E11" s="77"/>
      <c r="F11" s="77"/>
      <c r="G11" s="28"/>
      <c r="I11" s="232"/>
      <c r="J11" s="232"/>
      <c r="K11" s="30"/>
      <c r="L11" s="30"/>
    </row>
    <row r="12" spans="1:18" ht="12.75" x14ac:dyDescent="0.2">
      <c r="A12" s="31">
        <v>1</v>
      </c>
      <c r="B12" s="32" t="s">
        <v>70</v>
      </c>
      <c r="C12" s="26" t="s">
        <v>27</v>
      </c>
      <c r="D12" s="39">
        <v>4</v>
      </c>
      <c r="E12" s="287"/>
      <c r="F12" s="74">
        <f t="shared" ref="F12:F14" si="0">E12*D12</f>
        <v>0</v>
      </c>
      <c r="G12" s="28"/>
      <c r="I12" s="31"/>
      <c r="J12" s="31"/>
      <c r="K12" s="25"/>
      <c r="L12" s="26"/>
      <c r="M12" s="39"/>
      <c r="N12" s="28"/>
      <c r="O12" s="31"/>
      <c r="P12" s="29"/>
      <c r="Q12" s="26"/>
      <c r="R12" s="39"/>
    </row>
    <row r="13" spans="1:18" ht="15.75" customHeight="1" x14ac:dyDescent="0.2">
      <c r="A13" s="31">
        <v>2</v>
      </c>
      <c r="B13" s="25" t="s">
        <v>71</v>
      </c>
      <c r="C13" s="26" t="s">
        <v>27</v>
      </c>
      <c r="D13" s="39">
        <v>3</v>
      </c>
      <c r="E13" s="287"/>
      <c r="F13" s="74">
        <f t="shared" si="0"/>
        <v>0</v>
      </c>
      <c r="G13" s="28"/>
      <c r="I13" s="31"/>
      <c r="J13" s="31"/>
      <c r="K13" s="29"/>
      <c r="L13" s="26"/>
      <c r="M13" s="39"/>
      <c r="N13" s="28"/>
    </row>
    <row r="14" spans="1:18" ht="15.75" customHeight="1" x14ac:dyDescent="0.2">
      <c r="A14" s="31">
        <v>4</v>
      </c>
      <c r="B14" s="25" t="s">
        <v>69</v>
      </c>
      <c r="C14" s="26" t="s">
        <v>27</v>
      </c>
      <c r="D14" s="39">
        <v>3</v>
      </c>
      <c r="E14" s="287"/>
      <c r="F14" s="74">
        <f t="shared" si="0"/>
        <v>0</v>
      </c>
      <c r="G14" s="28"/>
      <c r="I14" s="31"/>
      <c r="J14" s="31"/>
      <c r="K14" s="25"/>
      <c r="L14" s="26"/>
      <c r="M14" s="39"/>
      <c r="N14" s="28"/>
    </row>
    <row r="15" spans="1:18" ht="15.75" customHeight="1" x14ac:dyDescent="0.2">
      <c r="A15" s="104"/>
      <c r="B15" s="77" t="s">
        <v>28</v>
      </c>
      <c r="C15" s="119"/>
      <c r="D15" s="120"/>
      <c r="E15" s="186"/>
      <c r="F15" s="82">
        <f>SUM(F12:F14)</f>
        <v>0</v>
      </c>
      <c r="G15" s="28"/>
      <c r="I15" s="31"/>
      <c r="J15" s="31"/>
      <c r="K15" s="25"/>
      <c r="L15" s="26"/>
      <c r="M15" s="39"/>
      <c r="N15" s="28"/>
    </row>
    <row r="16" spans="1:18" ht="15.75" customHeight="1" x14ac:dyDescent="0.2">
      <c r="A16" s="31"/>
      <c r="B16" s="25"/>
      <c r="C16" s="26"/>
      <c r="D16" s="39"/>
      <c r="E16" s="49"/>
      <c r="F16" s="28"/>
      <c r="G16" s="28"/>
      <c r="I16" s="31"/>
      <c r="J16" s="31"/>
      <c r="K16" s="25"/>
      <c r="L16" s="26"/>
      <c r="M16" s="39"/>
      <c r="N16" s="28"/>
    </row>
    <row r="17" spans="1:15" ht="15.75" customHeight="1" x14ac:dyDescent="0.2">
      <c r="A17" s="77" t="s">
        <v>88</v>
      </c>
      <c r="B17" s="77" t="s">
        <v>29</v>
      </c>
      <c r="C17" s="77"/>
      <c r="D17" s="77"/>
      <c r="E17" s="77"/>
      <c r="F17" s="77"/>
      <c r="G17" s="28"/>
      <c r="J17" s="31"/>
      <c r="K17" s="29"/>
      <c r="L17" s="26"/>
      <c r="M17" s="39"/>
      <c r="N17" s="74"/>
      <c r="O17" s="74"/>
    </row>
    <row r="18" spans="1:15" ht="15.75" customHeight="1" x14ac:dyDescent="0.2">
      <c r="A18" s="31">
        <v>1</v>
      </c>
      <c r="B18" s="29" t="s">
        <v>72</v>
      </c>
      <c r="C18" s="26" t="s">
        <v>27</v>
      </c>
      <c r="D18" s="39">
        <v>5</v>
      </c>
      <c r="E18" s="287"/>
      <c r="F18" s="74">
        <f t="shared" ref="F18:F19" si="1">E18*D18</f>
        <v>0</v>
      </c>
      <c r="I18" s="30"/>
      <c r="J18" s="31"/>
      <c r="K18" s="25"/>
      <c r="L18" s="26"/>
      <c r="M18" s="39"/>
      <c r="N18" s="74"/>
      <c r="O18" s="74"/>
    </row>
    <row r="19" spans="1:15" ht="15.75" customHeight="1" x14ac:dyDescent="0.2">
      <c r="A19" s="31">
        <v>2</v>
      </c>
      <c r="B19" s="29" t="s">
        <v>132</v>
      </c>
      <c r="C19" s="26" t="s">
        <v>27</v>
      </c>
      <c r="D19" s="39">
        <v>5</v>
      </c>
      <c r="E19" s="287"/>
      <c r="F19" s="74">
        <f t="shared" si="1"/>
        <v>0</v>
      </c>
      <c r="I19" s="31"/>
      <c r="J19" s="31"/>
      <c r="K19" s="25"/>
      <c r="L19" s="26"/>
      <c r="M19" s="39"/>
      <c r="N19" s="74"/>
      <c r="O19" s="74"/>
    </row>
    <row r="20" spans="1:15" ht="15.75" customHeight="1" x14ac:dyDescent="0.2">
      <c r="A20" s="31">
        <v>3</v>
      </c>
      <c r="B20" s="29" t="s">
        <v>93</v>
      </c>
      <c r="C20" s="26" t="s">
        <v>27</v>
      </c>
      <c r="D20" s="39">
        <v>107</v>
      </c>
      <c r="E20" s="287"/>
      <c r="F20" s="74">
        <f>E20*D20</f>
        <v>0</v>
      </c>
      <c r="I20" s="31"/>
      <c r="J20" s="31"/>
      <c r="K20" s="30"/>
      <c r="L20" s="26"/>
      <c r="M20" s="39"/>
      <c r="N20" s="74"/>
      <c r="O20" s="74"/>
    </row>
    <row r="21" spans="1:15" ht="15.75" customHeight="1" x14ac:dyDescent="0.2">
      <c r="A21" s="104"/>
      <c r="B21" s="77" t="s">
        <v>89</v>
      </c>
      <c r="C21" s="119"/>
      <c r="D21" s="120"/>
      <c r="E21" s="186"/>
      <c r="F21" s="82">
        <f>SUM(F18:F20)</f>
        <v>0</v>
      </c>
      <c r="I21" s="31"/>
      <c r="J21" s="31"/>
      <c r="K21" s="32"/>
      <c r="L21" s="26"/>
      <c r="M21" s="39"/>
      <c r="N21" s="74"/>
      <c r="O21" s="74"/>
    </row>
    <row r="22" spans="1:15" ht="15.75" customHeight="1" x14ac:dyDescent="0.2">
      <c r="A22" s="233"/>
      <c r="B22" s="30"/>
      <c r="C22" s="234"/>
      <c r="D22" s="235"/>
      <c r="E22" s="236"/>
      <c r="F22" s="83"/>
      <c r="I22" s="31"/>
      <c r="J22" s="31"/>
      <c r="K22" s="25"/>
      <c r="L22" s="26"/>
      <c r="M22" s="39"/>
      <c r="N22" s="74"/>
      <c r="O22" s="74"/>
    </row>
    <row r="23" spans="1:15" ht="15.75" customHeight="1" x14ac:dyDescent="0.2">
      <c r="A23" s="107"/>
      <c r="B23" s="108" t="s">
        <v>30</v>
      </c>
      <c r="C23" s="109"/>
      <c r="D23" s="110"/>
      <c r="E23" s="111"/>
      <c r="F23" s="112"/>
    </row>
    <row r="24" spans="1:15" ht="15.75" customHeight="1" x14ac:dyDescent="0.2">
      <c r="A24" s="113"/>
      <c r="B24" s="36" t="s">
        <v>31</v>
      </c>
      <c r="C24" s="39"/>
      <c r="D24" s="114"/>
      <c r="E24" s="115"/>
      <c r="F24" s="116">
        <f>F15+F21</f>
        <v>0</v>
      </c>
    </row>
    <row r="25" spans="1:15" ht="15.75" customHeight="1" x14ac:dyDescent="0.2">
      <c r="D25" s="122"/>
      <c r="E25" s="122"/>
    </row>
    <row r="26" spans="1:15" ht="15.75" customHeight="1" x14ac:dyDescent="0.2"/>
    <row r="27" spans="1:15" ht="15.75" customHeight="1" x14ac:dyDescent="0.2"/>
    <row r="28" spans="1:15" ht="15.75" customHeight="1" x14ac:dyDescent="0.2"/>
    <row r="29" spans="1:15" ht="15.75" customHeight="1" x14ac:dyDescent="0.2"/>
    <row r="30" spans="1:15" ht="15.75" customHeight="1" x14ac:dyDescent="0.2"/>
    <row r="31" spans="1:15" ht="15.75" customHeight="1" x14ac:dyDescent="0.2"/>
    <row r="32" spans="1:15"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sheetData>
  <pageMargins left="0.7" right="0.7" top="0.75" bottom="0.75" header="0" footer="0"/>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914"/>
  <sheetViews>
    <sheetView workbookViewId="0">
      <selection activeCell="E12" sqref="E12"/>
    </sheetView>
  </sheetViews>
  <sheetFormatPr defaultColWidth="14.42578125" defaultRowHeight="15" customHeight="1" x14ac:dyDescent="0.25"/>
  <cols>
    <col min="1" max="1" width="9.5703125" customWidth="1"/>
    <col min="2" max="2" width="50.28515625" customWidth="1"/>
    <col min="3" max="3" width="7" customWidth="1"/>
    <col min="4" max="4" width="8.85546875" customWidth="1"/>
    <col min="5" max="5" width="11.7109375" customWidth="1"/>
    <col min="6" max="6" width="10.7109375" customWidth="1"/>
    <col min="7" max="9" width="8.7109375" customWidth="1"/>
    <col min="10" max="10" width="49.7109375" customWidth="1"/>
    <col min="11" max="26" width="8.7109375" customWidth="1"/>
  </cols>
  <sheetData>
    <row r="1" spans="1:14" x14ac:dyDescent="0.25">
      <c r="A1" s="3"/>
      <c r="B1" s="4" t="s">
        <v>2</v>
      </c>
      <c r="C1" s="5"/>
      <c r="D1" s="6"/>
      <c r="E1" s="7"/>
      <c r="F1" s="7"/>
    </row>
    <row r="2" spans="1:14" ht="31.5" x14ac:dyDescent="0.25">
      <c r="A2" s="8"/>
      <c r="B2" s="9" t="s">
        <v>62</v>
      </c>
      <c r="C2" s="10"/>
      <c r="D2" s="11"/>
      <c r="E2" s="12"/>
      <c r="F2" s="12"/>
    </row>
    <row r="4" spans="1:14" ht="15.75" x14ac:dyDescent="0.25">
      <c r="A4" s="13"/>
      <c r="B4" s="76" t="s">
        <v>118</v>
      </c>
      <c r="C4" s="13"/>
      <c r="D4" s="13"/>
      <c r="E4" s="13"/>
      <c r="F4" s="13"/>
    </row>
    <row r="5" spans="1:14" ht="15.75" x14ac:dyDescent="0.25">
      <c r="A5" s="15"/>
      <c r="B5" s="14"/>
      <c r="C5" s="15"/>
      <c r="D5" s="15"/>
      <c r="E5" s="15"/>
      <c r="F5" s="15"/>
      <c r="G5" s="2"/>
    </row>
    <row r="6" spans="1:14" x14ac:dyDescent="0.25">
      <c r="A6" s="16" t="s">
        <v>21</v>
      </c>
      <c r="B6" s="17" t="s">
        <v>22</v>
      </c>
      <c r="C6" s="18" t="s">
        <v>23</v>
      </c>
      <c r="D6" s="18" t="s">
        <v>24</v>
      </c>
      <c r="E6" s="18" t="s">
        <v>25</v>
      </c>
      <c r="F6" s="19" t="s">
        <v>26</v>
      </c>
      <c r="G6" s="2"/>
    </row>
    <row r="7" spans="1:14" x14ac:dyDescent="0.25">
      <c r="A7" s="20"/>
      <c r="B7" s="1"/>
      <c r="C7" s="21"/>
      <c r="D7" s="47"/>
      <c r="E7" s="48"/>
      <c r="F7" s="22"/>
      <c r="G7" s="2"/>
      <c r="J7" s="25"/>
      <c r="K7" s="26"/>
      <c r="L7" s="39"/>
      <c r="M7" s="49"/>
      <c r="N7" s="28"/>
    </row>
    <row r="8" spans="1:14" ht="15.75" x14ac:dyDescent="0.25">
      <c r="A8" s="78"/>
      <c r="B8" s="78" t="s">
        <v>4</v>
      </c>
      <c r="C8" s="78"/>
      <c r="D8" s="79"/>
      <c r="E8" s="79"/>
      <c r="F8" s="78"/>
      <c r="G8" s="2"/>
      <c r="J8" s="25"/>
      <c r="K8" s="26"/>
      <c r="L8" s="39"/>
      <c r="M8" s="49"/>
      <c r="N8" s="28"/>
    </row>
    <row r="9" spans="1:14" ht="26.25" x14ac:dyDescent="0.25">
      <c r="A9" s="78"/>
      <c r="B9" s="80" t="s">
        <v>34</v>
      </c>
      <c r="C9" s="78"/>
      <c r="D9" s="79"/>
      <c r="E9" s="79"/>
      <c r="F9" s="78"/>
      <c r="G9" s="2"/>
      <c r="J9" s="25"/>
      <c r="K9" s="26"/>
      <c r="L9" s="39"/>
      <c r="M9" s="49"/>
      <c r="N9" s="28"/>
    </row>
    <row r="10" spans="1:14" ht="15.75" x14ac:dyDescent="0.25">
      <c r="A10" s="23"/>
      <c r="B10" s="30"/>
      <c r="C10" s="23"/>
      <c r="D10" s="24"/>
      <c r="E10" s="24"/>
      <c r="F10" s="23"/>
      <c r="G10" s="2"/>
      <c r="J10" s="29"/>
      <c r="K10" s="26"/>
      <c r="L10" s="39"/>
      <c r="M10" s="49"/>
      <c r="N10" s="28"/>
    </row>
    <row r="11" spans="1:14" ht="18" customHeight="1" x14ac:dyDescent="0.25">
      <c r="A11" s="77" t="s">
        <v>86</v>
      </c>
      <c r="B11" s="286" t="s">
        <v>150</v>
      </c>
      <c r="C11" s="77"/>
      <c r="D11" s="77"/>
      <c r="E11" s="77"/>
      <c r="F11" s="77"/>
      <c r="G11" s="2"/>
      <c r="I11" s="23"/>
      <c r="J11" s="30"/>
      <c r="K11" s="23"/>
      <c r="L11" s="24"/>
      <c r="M11" s="24"/>
      <c r="N11" s="23"/>
    </row>
    <row r="12" spans="1:14" x14ac:dyDescent="0.25">
      <c r="A12" s="31">
        <v>1</v>
      </c>
      <c r="B12" s="32" t="s">
        <v>70</v>
      </c>
      <c r="C12" s="26" t="s">
        <v>27</v>
      </c>
      <c r="D12" s="39">
        <v>7</v>
      </c>
      <c r="E12" s="287"/>
      <c r="F12" s="74">
        <f t="shared" ref="F12" si="0">E12*D12</f>
        <v>0</v>
      </c>
      <c r="G12" s="2"/>
      <c r="I12" s="31"/>
      <c r="J12" s="32"/>
      <c r="K12" s="26"/>
      <c r="L12" s="39"/>
      <c r="M12" s="49"/>
      <c r="N12" s="28"/>
    </row>
    <row r="13" spans="1:14" ht="15.75" customHeight="1" x14ac:dyDescent="0.25">
      <c r="A13" s="31"/>
      <c r="B13" s="25"/>
      <c r="C13" s="26"/>
      <c r="D13" s="39"/>
      <c r="E13" s="49"/>
      <c r="F13" s="28"/>
      <c r="G13" s="2"/>
    </row>
    <row r="14" spans="1:14" ht="15.75" customHeight="1" x14ac:dyDescent="0.25">
      <c r="A14" s="281"/>
      <c r="B14" s="181" t="s">
        <v>28</v>
      </c>
      <c r="C14" s="282"/>
      <c r="D14" s="283"/>
      <c r="E14" s="284"/>
      <c r="F14" s="207">
        <f>SUM(F12:F13)</f>
        <v>0</v>
      </c>
      <c r="G14" s="28"/>
      <c r="H14" s="33"/>
      <c r="I14" s="52"/>
      <c r="J14" s="52"/>
    </row>
    <row r="15" spans="1:14" ht="15.75" customHeight="1" x14ac:dyDescent="0.25">
      <c r="A15" s="36"/>
      <c r="B15" s="36"/>
      <c r="C15" s="36"/>
      <c r="D15" s="121"/>
      <c r="E15" s="121"/>
      <c r="F15" s="36"/>
      <c r="G15" s="33"/>
      <c r="H15" s="33"/>
      <c r="I15" s="23"/>
      <c r="J15" s="30"/>
      <c r="K15" s="23"/>
      <c r="L15" s="24"/>
      <c r="M15" s="24"/>
      <c r="N15" s="23"/>
    </row>
    <row r="16" spans="1:14" ht="15.75" customHeight="1" x14ac:dyDescent="0.25">
      <c r="A16" s="107"/>
      <c r="B16" s="108" t="s">
        <v>30</v>
      </c>
      <c r="C16" s="109"/>
      <c r="D16" s="110"/>
      <c r="E16" s="111"/>
      <c r="F16" s="112"/>
      <c r="G16" s="33"/>
      <c r="H16" s="33"/>
      <c r="I16" s="31"/>
      <c r="J16" s="32"/>
      <c r="K16" s="26"/>
      <c r="L16" s="39"/>
      <c r="M16" s="49"/>
      <c r="N16" s="28"/>
    </row>
    <row r="17" spans="1:14" ht="15.75" customHeight="1" x14ac:dyDescent="0.25">
      <c r="A17" s="113"/>
      <c r="B17" s="36" t="s">
        <v>31</v>
      </c>
      <c r="C17" s="39"/>
      <c r="D17" s="114"/>
      <c r="E17" s="115"/>
      <c r="F17" s="116">
        <f>+F14</f>
        <v>0</v>
      </c>
      <c r="G17" s="33"/>
      <c r="H17" s="33"/>
      <c r="I17" s="31"/>
      <c r="J17" s="25"/>
      <c r="K17" s="26"/>
      <c r="L17" s="39"/>
      <c r="M17" s="49"/>
      <c r="N17" s="28"/>
    </row>
    <row r="18" spans="1:14" ht="15.75" customHeight="1" x14ac:dyDescent="0.25">
      <c r="A18" s="33"/>
      <c r="B18" s="33"/>
      <c r="C18" s="33"/>
      <c r="D18" s="122"/>
      <c r="E18" s="122"/>
      <c r="F18" s="33"/>
      <c r="G18" s="33"/>
      <c r="H18" s="33"/>
    </row>
    <row r="19" spans="1:14" ht="15.75" customHeight="1" x14ac:dyDescent="0.25">
      <c r="A19" s="33"/>
      <c r="B19" s="33"/>
      <c r="C19" s="33"/>
      <c r="D19" s="33"/>
      <c r="E19" s="33"/>
      <c r="F19" s="33"/>
      <c r="G19" s="33"/>
      <c r="H19" s="33"/>
    </row>
    <row r="20" spans="1:14" ht="15.75" customHeight="1" x14ac:dyDescent="0.25">
      <c r="A20" s="33"/>
      <c r="B20" s="33"/>
      <c r="C20" s="33"/>
      <c r="D20" s="33"/>
      <c r="E20" s="33"/>
      <c r="F20" s="33"/>
      <c r="G20" s="33"/>
      <c r="H20" s="33"/>
    </row>
    <row r="21" spans="1:14" ht="15.75" customHeight="1" x14ac:dyDescent="0.25"/>
    <row r="22" spans="1:14" ht="15.75" customHeight="1" x14ac:dyDescent="0.25"/>
    <row r="23" spans="1:14" ht="15.75" customHeight="1" x14ac:dyDescent="0.25"/>
    <row r="24" spans="1:14" ht="15.75" customHeight="1" x14ac:dyDescent="0.25"/>
    <row r="25" spans="1:14" ht="15.75" customHeight="1" x14ac:dyDescent="0.25"/>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sheetData>
  <pageMargins left="0.7" right="0.7" top="0.75" bottom="0.75" header="0" footer="0"/>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workbookViewId="0">
      <selection activeCell="I42" sqref="I42"/>
    </sheetView>
  </sheetViews>
  <sheetFormatPr defaultRowHeight="12.75" x14ac:dyDescent="0.2"/>
  <cols>
    <col min="1" max="1" width="9.140625" style="33"/>
    <col min="2" max="2" width="41.42578125" style="33" customWidth="1"/>
    <col min="3" max="5" width="9.140625" style="33"/>
    <col min="6" max="6" width="11.7109375" style="33" customWidth="1"/>
    <col min="7" max="16384" width="9.140625" style="33"/>
  </cols>
  <sheetData>
    <row r="1" spans="1:6" x14ac:dyDescent="0.2">
      <c r="A1" s="208"/>
      <c r="B1" s="209" t="s">
        <v>2</v>
      </c>
      <c r="C1" s="210"/>
      <c r="D1" s="211"/>
      <c r="E1" s="212"/>
      <c r="F1" s="212"/>
    </row>
    <row r="2" spans="1:6" ht="25.5" x14ac:dyDescent="0.2">
      <c r="A2" s="256"/>
      <c r="B2" s="214" t="s">
        <v>62</v>
      </c>
      <c r="C2" s="215"/>
      <c r="D2" s="216"/>
      <c r="E2" s="217"/>
      <c r="F2" s="217"/>
    </row>
    <row r="3" spans="1:6" x14ac:dyDescent="0.2">
      <c r="A3" s="257"/>
    </row>
    <row r="4" spans="1:6" x14ac:dyDescent="0.2">
      <c r="A4" s="258"/>
      <c r="B4" s="77" t="s">
        <v>119</v>
      </c>
      <c r="C4" s="77"/>
      <c r="D4" s="77"/>
      <c r="E4" s="77"/>
      <c r="F4" s="77"/>
    </row>
    <row r="5" spans="1:6" x14ac:dyDescent="0.2">
      <c r="A5" s="259"/>
      <c r="B5" s="38"/>
      <c r="C5" s="218"/>
      <c r="D5" s="218"/>
      <c r="E5" s="218"/>
      <c r="F5" s="218"/>
    </row>
    <row r="6" spans="1:6" x14ac:dyDescent="0.2">
      <c r="A6" s="260" t="s">
        <v>21</v>
      </c>
      <c r="B6" s="220" t="s">
        <v>22</v>
      </c>
      <c r="C6" s="221" t="s">
        <v>23</v>
      </c>
      <c r="D6" s="221" t="s">
        <v>24</v>
      </c>
      <c r="E6" s="221" t="s">
        <v>25</v>
      </c>
      <c r="F6" s="222" t="s">
        <v>26</v>
      </c>
    </row>
    <row r="7" spans="1:6" x14ac:dyDescent="0.2">
      <c r="A7" s="261"/>
      <c r="B7" s="36"/>
      <c r="C7" s="36"/>
      <c r="D7" s="36"/>
      <c r="E7" s="36"/>
      <c r="F7" s="36"/>
    </row>
    <row r="8" spans="1:6" ht="13.5" thickBot="1" x14ac:dyDescent="0.25">
      <c r="A8" s="272" t="s">
        <v>111</v>
      </c>
      <c r="B8" s="273" t="s">
        <v>112</v>
      </c>
      <c r="C8" s="274"/>
      <c r="D8" s="275"/>
      <c r="E8" s="276"/>
      <c r="F8" s="276"/>
    </row>
    <row r="9" spans="1:6" ht="25.5" x14ac:dyDescent="0.2">
      <c r="A9" s="148">
        <v>1</v>
      </c>
      <c r="B9" s="133" t="s">
        <v>130</v>
      </c>
      <c r="C9" s="130" t="s">
        <v>113</v>
      </c>
      <c r="D9" s="131">
        <v>1</v>
      </c>
      <c r="E9" s="132"/>
      <c r="F9" s="132">
        <f>D9*E9</f>
        <v>0</v>
      </c>
    </row>
    <row r="10" spans="1:6" x14ac:dyDescent="0.2">
      <c r="A10" s="148">
        <v>2</v>
      </c>
      <c r="B10" s="133" t="s">
        <v>129</v>
      </c>
      <c r="C10" s="130" t="s">
        <v>113</v>
      </c>
      <c r="D10" s="131">
        <v>1</v>
      </c>
      <c r="E10" s="132"/>
      <c r="F10" s="132">
        <f>D10*E10</f>
        <v>0</v>
      </c>
    </row>
    <row r="11" spans="1:6" x14ac:dyDescent="0.2">
      <c r="A11" s="148">
        <v>3</v>
      </c>
      <c r="B11" s="133" t="s">
        <v>116</v>
      </c>
      <c r="C11" s="130" t="s">
        <v>113</v>
      </c>
      <c r="D11" s="131">
        <v>1</v>
      </c>
      <c r="E11" s="132"/>
      <c r="F11" s="132">
        <f>D11*E11</f>
        <v>0</v>
      </c>
    </row>
    <row r="12" spans="1:6" ht="25.5" x14ac:dyDescent="0.2">
      <c r="A12" s="148"/>
      <c r="B12" s="143" t="s">
        <v>114</v>
      </c>
      <c r="C12" s="130"/>
      <c r="D12" s="131"/>
      <c r="E12" s="132"/>
      <c r="F12" s="132"/>
    </row>
    <row r="13" spans="1:6" x14ac:dyDescent="0.2">
      <c r="A13" s="150"/>
      <c r="B13" s="134" t="s">
        <v>115</v>
      </c>
      <c r="C13" s="224"/>
      <c r="D13" s="135"/>
      <c r="E13" s="136"/>
      <c r="F13" s="207">
        <f>SUM(F9:F12)</f>
        <v>0</v>
      </c>
    </row>
    <row r="14" spans="1:6" x14ac:dyDescent="0.2">
      <c r="A14" s="257"/>
    </row>
    <row r="15" spans="1:6" ht="13.5" thickBot="1" x14ac:dyDescent="0.25">
      <c r="A15" s="271" t="s">
        <v>88</v>
      </c>
      <c r="B15" s="247" t="s">
        <v>100</v>
      </c>
      <c r="C15" s="247"/>
      <c r="D15" s="247"/>
      <c r="E15" s="247"/>
      <c r="F15" s="248"/>
    </row>
    <row r="16" spans="1:6" x14ac:dyDescent="0.2">
      <c r="A16" s="262"/>
      <c r="B16" s="249"/>
      <c r="C16" s="249"/>
      <c r="D16" s="249"/>
      <c r="E16" s="249"/>
      <c r="F16" s="250"/>
    </row>
    <row r="17" spans="1:18" x14ac:dyDescent="0.2">
      <c r="A17" s="149" t="s">
        <v>21</v>
      </c>
      <c r="B17" s="124" t="s">
        <v>22</v>
      </c>
      <c r="C17" s="125" t="s">
        <v>23</v>
      </c>
      <c r="D17" s="125" t="s">
        <v>24</v>
      </c>
      <c r="E17" s="125"/>
      <c r="F17" s="126" t="s">
        <v>26</v>
      </c>
    </row>
    <row r="18" spans="1:18" ht="18" customHeight="1" x14ac:dyDescent="0.2">
      <c r="A18" s="263" t="s">
        <v>101</v>
      </c>
      <c r="B18" s="223" t="s">
        <v>102</v>
      </c>
      <c r="C18" s="127"/>
      <c r="D18" s="128"/>
      <c r="E18" s="129"/>
      <c r="F18" s="129"/>
      <c r="K18" s="253"/>
      <c r="L18" s="145"/>
      <c r="M18" s="254"/>
      <c r="N18" s="255"/>
      <c r="O18" s="146"/>
      <c r="P18" s="146"/>
      <c r="Q18" s="144"/>
      <c r="R18" s="145"/>
    </row>
    <row r="19" spans="1:18" x14ac:dyDescent="0.2">
      <c r="A19" s="148"/>
      <c r="B19" s="133" t="s">
        <v>117</v>
      </c>
      <c r="C19" s="130"/>
      <c r="D19" s="131"/>
      <c r="E19" s="132"/>
      <c r="F19" s="132"/>
    </row>
    <row r="20" spans="1:18" ht="38.25" x14ac:dyDescent="0.2">
      <c r="A20" s="148">
        <v>1</v>
      </c>
      <c r="B20" s="133" t="s">
        <v>138</v>
      </c>
      <c r="C20" s="130" t="s">
        <v>120</v>
      </c>
      <c r="D20" s="131">
        <v>4</v>
      </c>
      <c r="E20" s="132"/>
      <c r="F20" s="132">
        <f>D20*E20</f>
        <v>0</v>
      </c>
    </row>
    <row r="21" spans="1:18" ht="25.5" x14ac:dyDescent="0.2">
      <c r="A21" s="148">
        <v>2</v>
      </c>
      <c r="B21" s="133" t="s">
        <v>121</v>
      </c>
      <c r="C21" s="130" t="s">
        <v>120</v>
      </c>
      <c r="D21" s="131">
        <v>4</v>
      </c>
      <c r="E21" s="132"/>
      <c r="F21" s="132">
        <f>D21*E21</f>
        <v>0</v>
      </c>
    </row>
    <row r="22" spans="1:18" ht="25.5" x14ac:dyDescent="0.2">
      <c r="A22" s="148">
        <v>3</v>
      </c>
      <c r="B22" s="133" t="s">
        <v>122</v>
      </c>
      <c r="C22" s="130" t="s">
        <v>120</v>
      </c>
      <c r="D22" s="131">
        <v>4</v>
      </c>
      <c r="E22" s="132"/>
      <c r="F22" s="132">
        <f>D22*E22</f>
        <v>0</v>
      </c>
    </row>
    <row r="23" spans="1:18" x14ac:dyDescent="0.2">
      <c r="A23" s="148">
        <v>4</v>
      </c>
      <c r="B23" s="133" t="s">
        <v>123</v>
      </c>
      <c r="C23" s="130" t="s">
        <v>120</v>
      </c>
      <c r="D23" s="131">
        <v>4</v>
      </c>
      <c r="E23" s="132"/>
      <c r="F23" s="132">
        <f>D23*E23</f>
        <v>0</v>
      </c>
    </row>
    <row r="24" spans="1:18" ht="16.5" customHeight="1" x14ac:dyDescent="0.2">
      <c r="A24" s="150"/>
      <c r="B24" s="134" t="s">
        <v>104</v>
      </c>
      <c r="C24" s="224"/>
      <c r="D24" s="135"/>
      <c r="E24" s="136"/>
      <c r="F24" s="207">
        <f>SUM(F20:F23)</f>
        <v>0</v>
      </c>
    </row>
    <row r="25" spans="1:18" x14ac:dyDescent="0.2">
      <c r="A25" s="151"/>
      <c r="B25" s="139"/>
      <c r="C25" s="225"/>
      <c r="D25" s="131"/>
      <c r="E25" s="132"/>
      <c r="F25" s="140"/>
    </row>
    <row r="26" spans="1:18" x14ac:dyDescent="0.2">
      <c r="A26" s="264" t="s">
        <v>105</v>
      </c>
      <c r="B26" s="265" t="s">
        <v>106</v>
      </c>
      <c r="C26" s="265"/>
      <c r="D26" s="265"/>
      <c r="E26" s="265"/>
      <c r="F26" s="266"/>
    </row>
    <row r="27" spans="1:18" ht="38.25" x14ac:dyDescent="0.2">
      <c r="A27" s="152">
        <v>1</v>
      </c>
      <c r="B27" s="133" t="s">
        <v>126</v>
      </c>
      <c r="C27" s="130" t="s">
        <v>110</v>
      </c>
      <c r="D27" s="131">
        <v>36</v>
      </c>
      <c r="E27" s="132"/>
      <c r="F27" s="132">
        <f>D27*E27</f>
        <v>0</v>
      </c>
    </row>
    <row r="28" spans="1:18" ht="51" x14ac:dyDescent="0.2">
      <c r="A28" s="152">
        <v>2</v>
      </c>
      <c r="B28" s="133" t="s">
        <v>128</v>
      </c>
      <c r="C28" s="130" t="s">
        <v>27</v>
      </c>
      <c r="D28" s="131">
        <v>17</v>
      </c>
      <c r="E28" s="132"/>
      <c r="F28" s="132">
        <f>D28*E28</f>
        <v>0</v>
      </c>
    </row>
    <row r="29" spans="1:18" ht="38.25" x14ac:dyDescent="0.2">
      <c r="A29" s="152">
        <v>3</v>
      </c>
      <c r="B29" s="133" t="s">
        <v>127</v>
      </c>
      <c r="C29" s="130" t="s">
        <v>27</v>
      </c>
      <c r="D29" s="131">
        <v>52</v>
      </c>
      <c r="E29" s="132"/>
      <c r="F29" s="132">
        <f>D29*E29</f>
        <v>0</v>
      </c>
    </row>
    <row r="30" spans="1:18" ht="102" x14ac:dyDescent="0.2">
      <c r="A30" s="152">
        <v>4</v>
      </c>
      <c r="B30" s="133" t="s">
        <v>125</v>
      </c>
      <c r="C30" s="130" t="s">
        <v>103</v>
      </c>
      <c r="D30" s="131">
        <v>28</v>
      </c>
      <c r="E30" s="132"/>
      <c r="F30" s="132">
        <f>D30*E30</f>
        <v>0</v>
      </c>
    </row>
    <row r="31" spans="1:18" x14ac:dyDescent="0.2">
      <c r="A31" s="150"/>
      <c r="B31" s="134" t="s">
        <v>107</v>
      </c>
      <c r="C31" s="224"/>
      <c r="D31" s="135"/>
      <c r="E31" s="136"/>
      <c r="F31" s="207">
        <f>SUM(F27:F30)</f>
        <v>0</v>
      </c>
    </row>
    <row r="32" spans="1:18" ht="21" customHeight="1" x14ac:dyDescent="0.2">
      <c r="A32" s="257"/>
      <c r="F32" s="203"/>
    </row>
    <row r="33" spans="1:6" ht="17.25" customHeight="1" x14ac:dyDescent="0.2">
      <c r="A33" s="267" t="s">
        <v>88</v>
      </c>
      <c r="B33" s="205" t="s">
        <v>108</v>
      </c>
      <c r="C33" s="204"/>
      <c r="D33" s="226"/>
      <c r="E33" s="227"/>
      <c r="F33" s="227"/>
    </row>
    <row r="34" spans="1:6" x14ac:dyDescent="0.2">
      <c r="A34" s="148"/>
      <c r="B34" s="139" t="s">
        <v>31</v>
      </c>
      <c r="C34" s="130"/>
      <c r="D34" s="131"/>
      <c r="E34" s="132"/>
      <c r="F34" s="142">
        <f>F24+F31</f>
        <v>0</v>
      </c>
    </row>
    <row r="35" spans="1:6" x14ac:dyDescent="0.2">
      <c r="A35" s="151"/>
      <c r="B35" s="139" t="s">
        <v>42</v>
      </c>
      <c r="C35" s="130"/>
      <c r="D35" s="131"/>
      <c r="E35" s="132"/>
      <c r="F35" s="142">
        <f>F34*0.1</f>
        <v>0</v>
      </c>
    </row>
    <row r="36" spans="1:6" x14ac:dyDescent="0.2">
      <c r="A36" s="151"/>
      <c r="B36" s="139" t="s">
        <v>32</v>
      </c>
      <c r="C36" s="130"/>
      <c r="D36" s="131"/>
      <c r="E36" s="132"/>
      <c r="F36" s="142">
        <f>(F34+F35)*0.22</f>
        <v>0</v>
      </c>
    </row>
    <row r="37" spans="1:6" x14ac:dyDescent="0.2">
      <c r="A37" s="267"/>
      <c r="B37" s="205" t="s">
        <v>33</v>
      </c>
      <c r="C37" s="205"/>
      <c r="D37" s="205"/>
      <c r="E37" s="205"/>
      <c r="F37" s="207">
        <f>F34+F35+F36</f>
        <v>0</v>
      </c>
    </row>
    <row r="38" spans="1:6" x14ac:dyDescent="0.2">
      <c r="A38" s="257"/>
      <c r="F38" s="203"/>
    </row>
    <row r="39" spans="1:6" x14ac:dyDescent="0.2">
      <c r="A39" s="268" t="s">
        <v>3</v>
      </c>
      <c r="B39" s="251" t="s">
        <v>109</v>
      </c>
      <c r="C39" s="251"/>
      <c r="D39" s="251"/>
      <c r="E39" s="251"/>
      <c r="F39" s="252"/>
    </row>
    <row r="40" spans="1:6" ht="38.25" x14ac:dyDescent="0.2">
      <c r="A40" s="153">
        <v>1</v>
      </c>
      <c r="B40" s="133" t="s">
        <v>139</v>
      </c>
      <c r="C40" s="39" t="s">
        <v>103</v>
      </c>
      <c r="D40" s="49">
        <v>43</v>
      </c>
      <c r="E40" s="147"/>
      <c r="F40" s="27">
        <f t="shared" ref="F40:F42" si="0">D40*E40</f>
        <v>0</v>
      </c>
    </row>
    <row r="41" spans="1:6" ht="25.5" x14ac:dyDescent="0.2">
      <c r="A41" s="154">
        <v>2</v>
      </c>
      <c r="B41" s="133" t="s">
        <v>133</v>
      </c>
      <c r="C41" s="39" t="s">
        <v>110</v>
      </c>
      <c r="D41" s="49">
        <v>41</v>
      </c>
      <c r="E41" s="288"/>
      <c r="F41" s="27">
        <f t="shared" si="0"/>
        <v>0</v>
      </c>
    </row>
    <row r="42" spans="1:6" ht="18.75" customHeight="1" x14ac:dyDescent="0.2">
      <c r="A42" s="154">
        <v>3</v>
      </c>
      <c r="B42" s="133" t="s">
        <v>134</v>
      </c>
      <c r="C42" s="39" t="s">
        <v>110</v>
      </c>
      <c r="D42" s="49">
        <v>41</v>
      </c>
      <c r="E42" s="288"/>
      <c r="F42" s="27">
        <f t="shared" si="0"/>
        <v>0</v>
      </c>
    </row>
    <row r="43" spans="1:6" x14ac:dyDescent="0.2">
      <c r="A43" s="150"/>
      <c r="B43" s="134" t="s">
        <v>124</v>
      </c>
      <c r="C43" s="224"/>
      <c r="D43" s="135"/>
      <c r="E43" s="136"/>
      <c r="F43" s="137"/>
    </row>
    <row r="44" spans="1:6" x14ac:dyDescent="0.2">
      <c r="A44" s="154"/>
      <c r="B44" s="36" t="s">
        <v>31</v>
      </c>
      <c r="C44" s="39"/>
      <c r="D44" s="114"/>
      <c r="E44" s="115"/>
      <c r="F44" s="116">
        <f xml:space="preserve"> F40+F41+F42</f>
        <v>0</v>
      </c>
    </row>
    <row r="45" spans="1:6" x14ac:dyDescent="0.2">
      <c r="A45" s="153"/>
      <c r="B45" s="36" t="s">
        <v>42</v>
      </c>
      <c r="C45" s="39"/>
      <c r="D45" s="114"/>
      <c r="E45" s="115"/>
      <c r="F45" s="116">
        <f>F44*0.1</f>
        <v>0</v>
      </c>
    </row>
    <row r="46" spans="1:6" x14ac:dyDescent="0.2">
      <c r="A46" s="153"/>
      <c r="B46" s="36" t="s">
        <v>32</v>
      </c>
      <c r="C46" s="39"/>
      <c r="D46" s="114"/>
      <c r="E46" s="115"/>
      <c r="F46" s="116">
        <f>(F44+F45)*0.22</f>
        <v>0</v>
      </c>
    </row>
    <row r="47" spans="1:6" x14ac:dyDescent="0.2">
      <c r="A47" s="269"/>
      <c r="B47" s="108" t="s">
        <v>33</v>
      </c>
      <c r="C47" s="108"/>
      <c r="D47" s="118"/>
      <c r="E47" s="118"/>
      <c r="F47" s="207">
        <f>F44+F45+F46</f>
        <v>0</v>
      </c>
    </row>
    <row r="48" spans="1:6" x14ac:dyDescent="0.2">
      <c r="F48" s="203"/>
    </row>
    <row r="49" spans="1:6" x14ac:dyDescent="0.2">
      <c r="F49" s="203"/>
    </row>
    <row r="50" spans="1:6" s="270" customFormat="1" ht="25.5" x14ac:dyDescent="0.2">
      <c r="A50" s="150" t="s">
        <v>5</v>
      </c>
      <c r="B50" s="134" t="s">
        <v>140</v>
      </c>
      <c r="C50" s="224"/>
      <c r="D50" s="135"/>
      <c r="E50" s="136"/>
      <c r="F50" s="137"/>
    </row>
    <row r="51" spans="1:6" x14ac:dyDescent="0.2">
      <c r="A51" s="141"/>
      <c r="B51" s="139" t="s">
        <v>31</v>
      </c>
      <c r="C51" s="130"/>
      <c r="D51" s="131"/>
      <c r="E51" s="132"/>
      <c r="F51" s="142">
        <f>F13+F34+F44</f>
        <v>0</v>
      </c>
    </row>
    <row r="52" spans="1:6" x14ac:dyDescent="0.2">
      <c r="F52" s="20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SPLOŠNO, rekapitulacija</vt:lpstr>
      <vt:lpstr>2.1 VenoPilon_gradbena dela</vt:lpstr>
      <vt:lpstr>1_Avtocesta</vt:lpstr>
      <vt:lpstr>2_VenoPilon</vt:lpstr>
      <vt:lpstr>3_Parkirisce OŠ</vt:lpstr>
      <vt:lpstr>3.1.Parkirisce OŠ_gradbena 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TinaL</dc:creator>
  <cp:lastModifiedBy>Tomaž jakin</cp:lastModifiedBy>
  <cp:lastPrinted>2024-10-11T08:01:59Z</cp:lastPrinted>
  <dcterms:created xsi:type="dcterms:W3CDTF">2018-12-11T08:14:21Z</dcterms:created>
  <dcterms:modified xsi:type="dcterms:W3CDTF">2024-10-14T05:51:21Z</dcterms:modified>
</cp:coreProperties>
</file>